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40 Rebuttal/230 Cost of Capital A Bulkley/"/>
    </mc:Choice>
  </mc:AlternateContent>
  <xr:revisionPtr revIDLastSave="62" documentId="13_ncr:1_{80B0903B-11D7-4A4E-8931-F66BC2B88DAD}" xr6:coauthVersionLast="47" xr6:coauthVersionMax="47" xr10:uidLastSave="{B5CA49F0-F0A2-40C5-8488-56FCE483D54F}"/>
  <bookViews>
    <workbookView xWindow="-120" yWindow="-120" windowWidth="29040" windowHeight="15840" tabRatio="864" xr2:uid="{00000000-000D-0000-FFFF-FFFF00000000}"/>
  </bookViews>
  <sheets>
    <sheet name="AEB-R-1 Summ" sheetId="17" r:id="rId1"/>
    <sheet name="AEB-R-2 CGDCF" sheetId="19" r:id="rId2"/>
    <sheet name="AEB-R-3 CAPM" sheetId="20" r:id="rId3"/>
    <sheet name="AEB-4 LT Beta" sheetId="21" r:id="rId4"/>
    <sheet name="AEB-R-5 MktRet" sheetId="22" r:id="rId5"/>
    <sheet name="AEB-R-6 BYRP" sheetId="23" r:id="rId6"/>
    <sheet name="AEB-R-7 StaffAdj'dCGDCF" sheetId="32" r:id="rId7"/>
    <sheet name="AEB-R-8 StaffAdj'dBYRP" sheetId="34" r:id="rId8"/>
    <sheet name="AEB-R-9 StaffCAPM" sheetId="33" r:id="rId9"/>
    <sheet name="AEB-R-10 LTGwthRate" sheetId="35" r:id="rId10"/>
    <sheet name="AEB-R-11 GormanAdjdRskPrem" sheetId="36" r:id="rId11"/>
    <sheet name="AEB-R-12 GormanAdj'dCAPM" sheetId="37" r:id="rId12"/>
    <sheet name="AEB-R-13 WoolSustain GR " sheetId="38" r:id="rId13"/>
    <sheet name="AEB-R-14 WoolAdjDCF " sheetId="39" r:id="rId14"/>
    <sheet name="AEB-R-15 WoolAdjCAPM" sheetId="40" r:id="rId15"/>
    <sheet name="AEB-R-16 WoolTotalAdjmts" sheetId="41" r:id="rId16"/>
    <sheet name="AEB-R-17 MV DtoE" sheetId="42" r:id="rId17"/>
  </sheets>
  <definedNames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"CL07923"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44626.8089467593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_xlnm.Print_Area" localSheetId="3">'AEB-4 LT Beta'!$A$2:$N$36</definedName>
    <definedName name="_xlnm.Print_Area" localSheetId="0">'AEB-R-1 Summ'!$A$2:$F$36</definedName>
    <definedName name="_xlnm.Print_Area" localSheetId="9">'AEB-R-10 LTGwthRate'!$B$2:$E$38</definedName>
    <definedName name="_xlnm.Print_Area" localSheetId="10">'AEB-R-11 GormanAdjdRskPrem'!$B$3:$H$52,'AEB-R-11 GormanAdjdRskPrem'!$J$3:$R$61,'AEB-R-11 GormanAdjdRskPrem'!$T$3:$Z$52,'AEB-R-11 GormanAdjdRskPrem'!$AB$3:$AJ$62</definedName>
    <definedName name="_xlnm.Print_Area" localSheetId="11">'AEB-R-12 GormanAdj''dCAPM'!$A$1:$L$43</definedName>
    <definedName name="_xlnm.Print_Area" localSheetId="12">'AEB-R-13 WoolSustain GR '!$B$3:$L$40</definedName>
    <definedName name="_xlnm.Print_Area" localSheetId="13">'AEB-R-14 WoolAdjDCF '!$A$1:$O$48,'AEB-R-14 WoolAdjDCF '!$A$51:$O$99,'AEB-R-14 WoolAdjDCF '!$A$103:$O$150</definedName>
    <definedName name="_xlnm.Print_Area" localSheetId="14">'AEB-R-15 WoolAdjCAPM'!$B$2:$H$36</definedName>
    <definedName name="_xlnm.Print_Area" localSheetId="15">'AEB-R-16 WoolTotalAdjmts'!$B$3:$C$18</definedName>
    <definedName name="_xlnm.Print_Area" localSheetId="16">'AEB-R-17 MV DtoE'!$B$3:$AF$57</definedName>
    <definedName name="_xlnm.Print_Area" localSheetId="1">'AEB-R-2 CGDCF'!$A$2:$M$37,'AEB-R-2 CGDCF'!$A$40:$M$76,'AEB-R-2 CGDCF'!$A$79:$M$115</definedName>
    <definedName name="_xlnm.Print_Area" localSheetId="2">'AEB-R-3 CAPM'!$B$2:$I$35,'AEB-R-3 CAPM'!$B$38:$I$71,'AEB-R-3 CAPM'!$B$74:$I$106,'AEB-R-3 CAPM'!$B$109:$I$141,'AEB-R-3 CAPM'!$B$144:$I$176,'AEB-R-3 CAPM'!$B$179:$I$211,'AEB-R-3 CAPM'!$B$214:$I$246,'AEB-R-3 CAPM'!$B$249:$I$281,'AEB-R-3 CAPM'!$B$284:$I$316</definedName>
    <definedName name="_xlnm.Print_Area" localSheetId="4">'AEB-R-5 MktRet'!$B$1:$K$534</definedName>
    <definedName name="_xlnm.Print_Area" localSheetId="5">'AEB-R-6 BYRP'!$B$2:$E$186,'AEB-R-6 BYRP'!$G$2:$O$61</definedName>
    <definedName name="_xlnm.Print_Area" localSheetId="6">'AEB-R-7 StaffAdj''dCGDCF'!$B$3:$R$45,'AEB-R-7 StaffAdj''dCGDCF'!$B$48:$R$91</definedName>
    <definedName name="_xlnm.Print_Area" localSheetId="7">'AEB-R-8 StaffAdj''dBYRP'!$B$3:$C$24,'AEB-R-8 StaffAdj''dBYRP'!$E$3:$F$24,'AEB-R-8 StaffAdj''dBYRP'!$H$3:$I$24</definedName>
    <definedName name="_xlnm.Print_Area" localSheetId="8">'AEB-R-9 StaffCAPM'!$D$4:$I$46</definedName>
    <definedName name="_xlnm.Print_Titles" localSheetId="16">'AEB-R-17 MV DtoE'!$B:$C</definedName>
    <definedName name="_xlnm.Print_Titles" localSheetId="4">'AEB-R-5 MktRet'!$12:$18</definedName>
    <definedName name="_xlnm.Print_Titles" localSheetId="5">'AEB-R-6 BYRP'!$2:$5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42" l="1"/>
  <c r="R19" i="42"/>
  <c r="G19" i="42"/>
  <c r="J19" i="42" s="1"/>
  <c r="N19" i="42" l="1"/>
  <c r="T19" i="42" s="1"/>
  <c r="AB19" i="42" l="1"/>
  <c r="AE19" i="42" l="1"/>
  <c r="AF19" i="42"/>
  <c r="AD19" i="42"/>
  <c r="W31" i="42" l="1"/>
  <c r="R31" i="42"/>
  <c r="G31" i="42"/>
  <c r="J31" i="42" s="1"/>
  <c r="N31" i="42" s="1"/>
  <c r="W30" i="42"/>
  <c r="R30" i="42"/>
  <c r="G30" i="42"/>
  <c r="J30" i="42" s="1"/>
  <c r="N30" i="42" s="1"/>
  <c r="T30" i="42" s="1"/>
  <c r="W29" i="42"/>
  <c r="R29" i="42"/>
  <c r="G29" i="42"/>
  <c r="J29" i="42" s="1"/>
  <c r="N29" i="42" s="1"/>
  <c r="W28" i="42"/>
  <c r="Q28" i="42"/>
  <c r="P28" i="42"/>
  <c r="G28" i="42"/>
  <c r="J28" i="42" s="1"/>
  <c r="N28" i="42" s="1"/>
  <c r="W27" i="42"/>
  <c r="R27" i="42"/>
  <c r="G27" i="42"/>
  <c r="J27" i="42" s="1"/>
  <c r="N27" i="42" s="1"/>
  <c r="W26" i="42"/>
  <c r="R26" i="42"/>
  <c r="G26" i="42"/>
  <c r="J26" i="42" s="1"/>
  <c r="N26" i="42" s="1"/>
  <c r="W25" i="42"/>
  <c r="R25" i="42"/>
  <c r="G25" i="42"/>
  <c r="J25" i="42" s="1"/>
  <c r="N25" i="42" s="1"/>
  <c r="T25" i="42" s="1"/>
  <c r="W24" i="42"/>
  <c r="R24" i="42"/>
  <c r="G24" i="42"/>
  <c r="J24" i="42" s="1"/>
  <c r="N24" i="42" s="1"/>
  <c r="W23" i="42"/>
  <c r="R23" i="42"/>
  <c r="G23" i="42"/>
  <c r="J23" i="42" s="1"/>
  <c r="N23" i="42" s="1"/>
  <c r="W22" i="42"/>
  <c r="R22" i="42"/>
  <c r="G22" i="42"/>
  <c r="J22" i="42" s="1"/>
  <c r="N22" i="42" s="1"/>
  <c r="W21" i="42"/>
  <c r="R21" i="42"/>
  <c r="G21" i="42"/>
  <c r="J21" i="42" s="1"/>
  <c r="N21" i="42" s="1"/>
  <c r="W20" i="42"/>
  <c r="R20" i="42"/>
  <c r="G20" i="42"/>
  <c r="J20" i="42" s="1"/>
  <c r="N20" i="42" s="1"/>
  <c r="W18" i="42"/>
  <c r="R18" i="42"/>
  <c r="G18" i="42"/>
  <c r="J18" i="42" s="1"/>
  <c r="N18" i="42" s="1"/>
  <c r="T18" i="42" s="1"/>
  <c r="W17" i="42"/>
  <c r="R17" i="42"/>
  <c r="G17" i="42"/>
  <c r="J17" i="42" s="1"/>
  <c r="N17" i="42" s="1"/>
  <c r="T17" i="42" s="1"/>
  <c r="T20" i="42" l="1"/>
  <c r="T27" i="42"/>
  <c r="AB27" i="42" s="1"/>
  <c r="AF27" i="42" s="1"/>
  <c r="T22" i="42"/>
  <c r="T23" i="42"/>
  <c r="AB23" i="42" s="1"/>
  <c r="AF23" i="42" s="1"/>
  <c r="T29" i="42"/>
  <c r="AB29" i="42" s="1"/>
  <c r="AD29" i="42" s="1"/>
  <c r="R28" i="42"/>
  <c r="T28" i="42" s="1"/>
  <c r="AB28" i="42" s="1"/>
  <c r="T21" i="42"/>
  <c r="AB21" i="42" s="1"/>
  <c r="T26" i="42"/>
  <c r="AB26" i="42" s="1"/>
  <c r="T31" i="42"/>
  <c r="AB31" i="42" s="1"/>
  <c r="AF31" i="42" s="1"/>
  <c r="T24" i="42"/>
  <c r="AB24" i="42" s="1"/>
  <c r="AB20" i="42"/>
  <c r="AF20" i="42" s="1"/>
  <c r="AB30" i="42"/>
  <c r="AF30" i="42" s="1"/>
  <c r="AB22" i="42"/>
  <c r="AD22" i="42" s="1"/>
  <c r="AB17" i="42"/>
  <c r="AD17" i="42" s="1"/>
  <c r="AB18" i="42"/>
  <c r="AF18" i="42" s="1"/>
  <c r="AB25" i="42"/>
  <c r="AD25" i="42" s="1"/>
  <c r="AE23" i="42" l="1"/>
  <c r="AF24" i="42"/>
  <c r="AE24" i="42"/>
  <c r="AE20" i="42"/>
  <c r="AF28" i="42"/>
  <c r="AE28" i="42"/>
  <c r="AF22" i="42"/>
  <c r="AE22" i="42"/>
  <c r="AE27" i="42"/>
  <c r="AD28" i="42"/>
  <c r="AD27" i="42"/>
  <c r="AD30" i="42"/>
  <c r="AD31" i="42"/>
  <c r="AE30" i="42"/>
  <c r="AE31" i="42"/>
  <c r="AD20" i="42"/>
  <c r="AD24" i="42"/>
  <c r="AF26" i="42"/>
  <c r="AE26" i="42"/>
  <c r="AD18" i="42"/>
  <c r="AF21" i="42"/>
  <c r="AE21" i="42"/>
  <c r="AD23" i="42"/>
  <c r="AF25" i="42"/>
  <c r="AE25" i="42"/>
  <c r="AF29" i="42"/>
  <c r="AE29" i="42"/>
  <c r="AD26" i="42"/>
  <c r="AF17" i="42"/>
  <c r="AE17" i="42"/>
  <c r="AD21" i="42"/>
  <c r="AE18" i="42"/>
  <c r="AD32" i="42" l="1"/>
  <c r="AF32" i="42"/>
  <c r="AE32" i="42"/>
  <c r="H14" i="40" l="1"/>
  <c r="D26" i="40"/>
  <c r="H24" i="40"/>
  <c r="F24" i="40"/>
  <c r="F25" i="40" s="1"/>
  <c r="H23" i="40"/>
  <c r="F23" i="40"/>
  <c r="F22" i="40"/>
  <c r="D16" i="40"/>
  <c r="H13" i="40"/>
  <c r="F13" i="40"/>
  <c r="F12" i="40"/>
  <c r="F15" i="40" s="1"/>
  <c r="A150" i="39"/>
  <c r="A149" i="39"/>
  <c r="A148" i="39"/>
  <c r="A147" i="39"/>
  <c r="A146" i="39"/>
  <c r="A145" i="39"/>
  <c r="A144" i="39"/>
  <c r="A143" i="39"/>
  <c r="A142" i="39"/>
  <c r="A141" i="39"/>
  <c r="A140" i="39"/>
  <c r="D136" i="39"/>
  <c r="D135" i="39"/>
  <c r="J133" i="39"/>
  <c r="I133" i="39"/>
  <c r="H133" i="39"/>
  <c r="O133" i="39" s="1"/>
  <c r="G133" i="39"/>
  <c r="B133" i="39"/>
  <c r="A133" i="39"/>
  <c r="J132" i="39"/>
  <c r="I132" i="39"/>
  <c r="H132" i="39"/>
  <c r="G132" i="39"/>
  <c r="B132" i="39"/>
  <c r="A132" i="39"/>
  <c r="J131" i="39"/>
  <c r="I131" i="39"/>
  <c r="H131" i="39"/>
  <c r="G131" i="39"/>
  <c r="B131" i="39"/>
  <c r="A131" i="39"/>
  <c r="J130" i="39"/>
  <c r="I130" i="39"/>
  <c r="H130" i="39"/>
  <c r="G130" i="39"/>
  <c r="B130" i="39"/>
  <c r="A130" i="39"/>
  <c r="J129" i="39"/>
  <c r="I129" i="39"/>
  <c r="H129" i="39"/>
  <c r="G129" i="39"/>
  <c r="B129" i="39"/>
  <c r="A129" i="39"/>
  <c r="J128" i="39"/>
  <c r="I128" i="39"/>
  <c r="H128" i="39"/>
  <c r="G128" i="39"/>
  <c r="B128" i="39"/>
  <c r="A128" i="39"/>
  <c r="J127" i="39"/>
  <c r="I127" i="39"/>
  <c r="H127" i="39"/>
  <c r="G127" i="39"/>
  <c r="B127" i="39"/>
  <c r="A127" i="39"/>
  <c r="J126" i="39"/>
  <c r="M126" i="39" s="1"/>
  <c r="I126" i="39"/>
  <c r="H126" i="39"/>
  <c r="G126" i="39"/>
  <c r="B126" i="39"/>
  <c r="A126" i="39"/>
  <c r="J125" i="39"/>
  <c r="I125" i="39"/>
  <c r="H125" i="39"/>
  <c r="O125" i="39" s="1"/>
  <c r="G125" i="39"/>
  <c r="B125" i="39"/>
  <c r="A125" i="39"/>
  <c r="J124" i="39"/>
  <c r="I124" i="39"/>
  <c r="H124" i="39"/>
  <c r="G124" i="39"/>
  <c r="B124" i="39"/>
  <c r="A124" i="39"/>
  <c r="J123" i="39"/>
  <c r="I123" i="39"/>
  <c r="H123" i="39"/>
  <c r="G123" i="39"/>
  <c r="B123" i="39"/>
  <c r="A123" i="39"/>
  <c r="J122" i="39"/>
  <c r="I122" i="39"/>
  <c r="H122" i="39"/>
  <c r="G122" i="39"/>
  <c r="B122" i="39"/>
  <c r="A122" i="39"/>
  <c r="J121" i="39"/>
  <c r="I121" i="39"/>
  <c r="H121" i="39"/>
  <c r="G121" i="39"/>
  <c r="B121" i="39"/>
  <c r="A121" i="39"/>
  <c r="J120" i="39"/>
  <c r="I120" i="39"/>
  <c r="H120" i="39"/>
  <c r="G120" i="39"/>
  <c r="B120" i="39"/>
  <c r="A120" i="39"/>
  <c r="J119" i="39"/>
  <c r="I119" i="39"/>
  <c r="H119" i="39"/>
  <c r="G119" i="39"/>
  <c r="B119" i="39"/>
  <c r="A119" i="39"/>
  <c r="J118" i="39"/>
  <c r="I118" i="39"/>
  <c r="H118" i="39"/>
  <c r="G118" i="39"/>
  <c r="B118" i="39"/>
  <c r="A118" i="39"/>
  <c r="J117" i="39"/>
  <c r="I117" i="39"/>
  <c r="H117" i="39"/>
  <c r="G117" i="39"/>
  <c r="B117" i="39"/>
  <c r="A117" i="39"/>
  <c r="J116" i="39"/>
  <c r="I116" i="39"/>
  <c r="H116" i="39"/>
  <c r="G116" i="39"/>
  <c r="B116" i="39"/>
  <c r="A116" i="39"/>
  <c r="J115" i="39"/>
  <c r="I115" i="39"/>
  <c r="H115" i="39"/>
  <c r="G115" i="39"/>
  <c r="B115" i="39"/>
  <c r="A115" i="39"/>
  <c r="J114" i="39"/>
  <c r="I114" i="39"/>
  <c r="H114" i="39"/>
  <c r="G114" i="39"/>
  <c r="B114" i="39"/>
  <c r="A114" i="39"/>
  <c r="J113" i="39"/>
  <c r="I113" i="39"/>
  <c r="H113" i="39"/>
  <c r="G113" i="39"/>
  <c r="B113" i="39"/>
  <c r="A113" i="39"/>
  <c r="J112" i="39"/>
  <c r="I112" i="39"/>
  <c r="H112" i="39"/>
  <c r="G112" i="39"/>
  <c r="B112" i="39"/>
  <c r="A112" i="39"/>
  <c r="J111" i="39"/>
  <c r="I111" i="39"/>
  <c r="H111" i="39"/>
  <c r="G111" i="39"/>
  <c r="B111" i="39"/>
  <c r="A111" i="39"/>
  <c r="J110" i="39"/>
  <c r="I110" i="39"/>
  <c r="H110" i="39"/>
  <c r="G110" i="39"/>
  <c r="B110" i="39"/>
  <c r="A110" i="39"/>
  <c r="O108" i="39"/>
  <c r="N108" i="39"/>
  <c r="M108" i="39"/>
  <c r="K108" i="39"/>
  <c r="I108" i="39"/>
  <c r="H108" i="39"/>
  <c r="G108" i="39"/>
  <c r="A99" i="39"/>
  <c r="A98" i="39"/>
  <c r="A97" i="39"/>
  <c r="A96" i="39"/>
  <c r="A95" i="39"/>
  <c r="A94" i="39"/>
  <c r="A93" i="39"/>
  <c r="A92" i="39"/>
  <c r="A91" i="39"/>
  <c r="A90" i="39"/>
  <c r="A89" i="39"/>
  <c r="D85" i="39"/>
  <c r="D84" i="39"/>
  <c r="J82" i="39"/>
  <c r="I82" i="39"/>
  <c r="H82" i="39"/>
  <c r="G82" i="39"/>
  <c r="C82" i="39"/>
  <c r="C133" i="39" s="1"/>
  <c r="B82" i="39"/>
  <c r="A82" i="39"/>
  <c r="J81" i="39"/>
  <c r="I81" i="39"/>
  <c r="H81" i="39"/>
  <c r="G81" i="39"/>
  <c r="C81" i="39"/>
  <c r="C132" i="39" s="1"/>
  <c r="B81" i="39"/>
  <c r="A81" i="39"/>
  <c r="J80" i="39"/>
  <c r="I80" i="39"/>
  <c r="H80" i="39"/>
  <c r="G80" i="39"/>
  <c r="C80" i="39"/>
  <c r="C131" i="39" s="1"/>
  <c r="B80" i="39"/>
  <c r="A80" i="39"/>
  <c r="J79" i="39"/>
  <c r="I79" i="39"/>
  <c r="H79" i="39"/>
  <c r="G79" i="39"/>
  <c r="C79" i="39"/>
  <c r="C130" i="39" s="1"/>
  <c r="B79" i="39"/>
  <c r="A79" i="39"/>
  <c r="J78" i="39"/>
  <c r="I78" i="39"/>
  <c r="H78" i="39"/>
  <c r="G78" i="39"/>
  <c r="C78" i="39"/>
  <c r="C129" i="39" s="1"/>
  <c r="B78" i="39"/>
  <c r="A78" i="39"/>
  <c r="J77" i="39"/>
  <c r="I77" i="39"/>
  <c r="H77" i="39"/>
  <c r="G77" i="39"/>
  <c r="C77" i="39"/>
  <c r="C128" i="39" s="1"/>
  <c r="B77" i="39"/>
  <c r="A77" i="39"/>
  <c r="J76" i="39"/>
  <c r="I76" i="39"/>
  <c r="H76" i="39"/>
  <c r="G76" i="39"/>
  <c r="C76" i="39"/>
  <c r="C127" i="39" s="1"/>
  <c r="B76" i="39"/>
  <c r="A76" i="39"/>
  <c r="J75" i="39"/>
  <c r="I75" i="39"/>
  <c r="H75" i="39"/>
  <c r="G75" i="39"/>
  <c r="C75" i="39"/>
  <c r="C126" i="39" s="1"/>
  <c r="B75" i="39"/>
  <c r="A75" i="39"/>
  <c r="J74" i="39"/>
  <c r="I74" i="39"/>
  <c r="H74" i="39"/>
  <c r="G74" i="39"/>
  <c r="C74" i="39"/>
  <c r="C125" i="39" s="1"/>
  <c r="B74" i="39"/>
  <c r="A74" i="39"/>
  <c r="J73" i="39"/>
  <c r="I73" i="39"/>
  <c r="H73" i="39"/>
  <c r="G73" i="39"/>
  <c r="C73" i="39"/>
  <c r="C124" i="39" s="1"/>
  <c r="B73" i="39"/>
  <c r="A73" i="39"/>
  <c r="J72" i="39"/>
  <c r="I72" i="39"/>
  <c r="H72" i="39"/>
  <c r="G72" i="39"/>
  <c r="C72" i="39"/>
  <c r="C123" i="39" s="1"/>
  <c r="B72" i="39"/>
  <c r="A72" i="39"/>
  <c r="J71" i="39"/>
  <c r="I71" i="39"/>
  <c r="H71" i="39"/>
  <c r="G71" i="39"/>
  <c r="C71" i="39"/>
  <c r="C122" i="39" s="1"/>
  <c r="B71" i="39"/>
  <c r="A71" i="39"/>
  <c r="J70" i="39"/>
  <c r="I70" i="39"/>
  <c r="H70" i="39"/>
  <c r="G70" i="39"/>
  <c r="C70" i="39"/>
  <c r="C121" i="39" s="1"/>
  <c r="B70" i="39"/>
  <c r="A70" i="39"/>
  <c r="J69" i="39"/>
  <c r="I69" i="39"/>
  <c r="H69" i="39"/>
  <c r="G69" i="39"/>
  <c r="C69" i="39"/>
  <c r="C120" i="39" s="1"/>
  <c r="B69" i="39"/>
  <c r="A69" i="39"/>
  <c r="J68" i="39"/>
  <c r="I68" i="39"/>
  <c r="H68" i="39"/>
  <c r="G68" i="39"/>
  <c r="C68" i="39"/>
  <c r="C119" i="39" s="1"/>
  <c r="B68" i="39"/>
  <c r="A68" i="39"/>
  <c r="J67" i="39"/>
  <c r="I67" i="39"/>
  <c r="H67" i="39"/>
  <c r="G67" i="39"/>
  <c r="C67" i="39"/>
  <c r="C118" i="39" s="1"/>
  <c r="B67" i="39"/>
  <c r="A67" i="39"/>
  <c r="J66" i="39"/>
  <c r="I66" i="39"/>
  <c r="H66" i="39"/>
  <c r="G66" i="39"/>
  <c r="C66" i="39"/>
  <c r="C117" i="39" s="1"/>
  <c r="B66" i="39"/>
  <c r="A66" i="39"/>
  <c r="J65" i="39"/>
  <c r="I65" i="39"/>
  <c r="H65" i="39"/>
  <c r="G65" i="39"/>
  <c r="C65" i="39"/>
  <c r="C116" i="39" s="1"/>
  <c r="B65" i="39"/>
  <c r="A65" i="39"/>
  <c r="J64" i="39"/>
  <c r="I64" i="39"/>
  <c r="H64" i="39"/>
  <c r="G64" i="39"/>
  <c r="C64" i="39"/>
  <c r="C115" i="39" s="1"/>
  <c r="B64" i="39"/>
  <c r="A64" i="39"/>
  <c r="J63" i="39"/>
  <c r="I63" i="39"/>
  <c r="H63" i="39"/>
  <c r="G63" i="39"/>
  <c r="C63" i="39"/>
  <c r="C114" i="39" s="1"/>
  <c r="B63" i="39"/>
  <c r="A63" i="39"/>
  <c r="J62" i="39"/>
  <c r="I62" i="39"/>
  <c r="H62" i="39"/>
  <c r="G62" i="39"/>
  <c r="C62" i="39"/>
  <c r="C113" i="39" s="1"/>
  <c r="B62" i="39"/>
  <c r="A62" i="39"/>
  <c r="J61" i="39"/>
  <c r="I61" i="39"/>
  <c r="H61" i="39"/>
  <c r="G61" i="39"/>
  <c r="C61" i="39"/>
  <c r="C112" i="39" s="1"/>
  <c r="B61" i="39"/>
  <c r="A61" i="39"/>
  <c r="J60" i="39"/>
  <c r="I60" i="39"/>
  <c r="H60" i="39"/>
  <c r="G60" i="39"/>
  <c r="C60" i="39"/>
  <c r="C111" i="39" s="1"/>
  <c r="B60" i="39"/>
  <c r="A60" i="39"/>
  <c r="J59" i="39"/>
  <c r="I59" i="39"/>
  <c r="H59" i="39"/>
  <c r="G59" i="39"/>
  <c r="C59" i="39"/>
  <c r="C110" i="39" s="1"/>
  <c r="B59" i="39"/>
  <c r="A59" i="39"/>
  <c r="O57" i="39"/>
  <c r="N57" i="39"/>
  <c r="M57" i="39"/>
  <c r="K57" i="39"/>
  <c r="J57" i="39"/>
  <c r="J108" i="39" s="1"/>
  <c r="I57" i="39"/>
  <c r="H57" i="39"/>
  <c r="G57" i="39"/>
  <c r="J34" i="39"/>
  <c r="I34" i="39"/>
  <c r="H34" i="39"/>
  <c r="G34" i="39"/>
  <c r="D34" i="39"/>
  <c r="J33" i="39"/>
  <c r="I33" i="39"/>
  <c r="H33" i="39"/>
  <c r="G33" i="39"/>
  <c r="D33" i="39"/>
  <c r="O31" i="39"/>
  <c r="M31" i="39"/>
  <c r="K31" i="39"/>
  <c r="O30" i="39"/>
  <c r="M30" i="39"/>
  <c r="K30" i="39"/>
  <c r="E30" i="39" s="1"/>
  <c r="O29" i="39"/>
  <c r="M29" i="39"/>
  <c r="K29" i="39"/>
  <c r="O28" i="39"/>
  <c r="M28" i="39"/>
  <c r="K28" i="39"/>
  <c r="E28" i="39" s="1"/>
  <c r="O27" i="39"/>
  <c r="M27" i="39"/>
  <c r="K27" i="39"/>
  <c r="E27" i="39" s="1"/>
  <c r="N27" i="39" s="1"/>
  <c r="O26" i="39"/>
  <c r="M26" i="39"/>
  <c r="K26" i="39"/>
  <c r="E26" i="39" s="1"/>
  <c r="N26" i="39" s="1"/>
  <c r="O25" i="39"/>
  <c r="M25" i="39"/>
  <c r="K25" i="39"/>
  <c r="E25" i="39" s="1"/>
  <c r="O24" i="39"/>
  <c r="M24" i="39"/>
  <c r="K24" i="39"/>
  <c r="E24" i="39" s="1"/>
  <c r="N24" i="39" s="1"/>
  <c r="O23" i="39"/>
  <c r="M23" i="39"/>
  <c r="K23" i="39"/>
  <c r="O22" i="39"/>
  <c r="M22" i="39"/>
  <c r="K22" i="39"/>
  <c r="E22" i="39" s="1"/>
  <c r="O21" i="39"/>
  <c r="M21" i="39"/>
  <c r="K21" i="39"/>
  <c r="O20" i="39"/>
  <c r="M20" i="39"/>
  <c r="K20" i="39"/>
  <c r="E20" i="39" s="1"/>
  <c r="O19" i="39"/>
  <c r="M19" i="39"/>
  <c r="K19" i="39"/>
  <c r="E19" i="39" s="1"/>
  <c r="O18" i="39"/>
  <c r="M18" i="39"/>
  <c r="K18" i="39"/>
  <c r="E18" i="39" s="1"/>
  <c r="N18" i="39" s="1"/>
  <c r="O17" i="39"/>
  <c r="M17" i="39"/>
  <c r="K17" i="39"/>
  <c r="E17" i="39" s="1"/>
  <c r="O16" i="39"/>
  <c r="M16" i="39"/>
  <c r="K16" i="39"/>
  <c r="E16" i="39" s="1"/>
  <c r="N16" i="39" s="1"/>
  <c r="O15" i="39"/>
  <c r="M15" i="39"/>
  <c r="K15" i="39"/>
  <c r="O14" i="39"/>
  <c r="M14" i="39"/>
  <c r="K14" i="39"/>
  <c r="E14" i="39" s="1"/>
  <c r="O13" i="39"/>
  <c r="M13" i="39"/>
  <c r="K13" i="39"/>
  <c r="E13" i="39" s="1"/>
  <c r="O12" i="39"/>
  <c r="M12" i="39"/>
  <c r="K12" i="39"/>
  <c r="E12" i="39" s="1"/>
  <c r="O11" i="39"/>
  <c r="M11" i="39"/>
  <c r="K11" i="39"/>
  <c r="O10" i="39"/>
  <c r="M10" i="39"/>
  <c r="K10" i="39"/>
  <c r="E10" i="39" s="1"/>
  <c r="N10" i="39" s="1"/>
  <c r="O9" i="39"/>
  <c r="M9" i="39"/>
  <c r="K9" i="39"/>
  <c r="O8" i="39"/>
  <c r="M8" i="39"/>
  <c r="K8" i="39"/>
  <c r="E8" i="39" s="1"/>
  <c r="L36" i="38"/>
  <c r="K36" i="38"/>
  <c r="J36" i="38"/>
  <c r="L35" i="38"/>
  <c r="K35" i="38"/>
  <c r="J35" i="38"/>
  <c r="L34" i="38"/>
  <c r="K34" i="38"/>
  <c r="J34" i="38"/>
  <c r="L33" i="38"/>
  <c r="K33" i="38"/>
  <c r="J33" i="38"/>
  <c r="L32" i="38"/>
  <c r="K32" i="38"/>
  <c r="J32" i="38"/>
  <c r="L31" i="38"/>
  <c r="K31" i="38"/>
  <c r="J31" i="38"/>
  <c r="L30" i="38"/>
  <c r="K30" i="38"/>
  <c r="J30" i="38"/>
  <c r="L29" i="38"/>
  <c r="K29" i="38"/>
  <c r="J29" i="38"/>
  <c r="L28" i="38"/>
  <c r="K28" i="38"/>
  <c r="J28" i="38"/>
  <c r="L27" i="38"/>
  <c r="K27" i="38"/>
  <c r="J27" i="38"/>
  <c r="L26" i="38"/>
  <c r="K26" i="38"/>
  <c r="J26" i="38"/>
  <c r="L25" i="38"/>
  <c r="K25" i="38"/>
  <c r="J25" i="38"/>
  <c r="L24" i="38"/>
  <c r="K24" i="38"/>
  <c r="J24" i="38"/>
  <c r="L23" i="38"/>
  <c r="K23" i="38"/>
  <c r="J23" i="38"/>
  <c r="L22" i="38"/>
  <c r="K22" i="38"/>
  <c r="J22" i="38"/>
  <c r="L21" i="38"/>
  <c r="K21" i="38"/>
  <c r="J21" i="38"/>
  <c r="L20" i="38"/>
  <c r="K20" i="38"/>
  <c r="J20" i="38"/>
  <c r="L19" i="38"/>
  <c r="K19" i="38"/>
  <c r="J19" i="38"/>
  <c r="L18" i="38"/>
  <c r="K18" i="38"/>
  <c r="J18" i="38"/>
  <c r="L17" i="38"/>
  <c r="K17" i="38"/>
  <c r="J17" i="38"/>
  <c r="L16" i="38"/>
  <c r="K16" i="38"/>
  <c r="J16" i="38"/>
  <c r="L15" i="38"/>
  <c r="K15" i="38"/>
  <c r="J15" i="38"/>
  <c r="L14" i="38"/>
  <c r="K14" i="38"/>
  <c r="J14" i="38"/>
  <c r="L13" i="38"/>
  <c r="L37" i="38" s="1"/>
  <c r="K13" i="38"/>
  <c r="K37" i="38" s="1"/>
  <c r="J13" i="38"/>
  <c r="J37" i="38" s="1"/>
  <c r="O123" i="39" l="1"/>
  <c r="O111" i="39"/>
  <c r="M59" i="39"/>
  <c r="M67" i="39"/>
  <c r="M75" i="39"/>
  <c r="M116" i="39"/>
  <c r="O121" i="39"/>
  <c r="E11" i="39"/>
  <c r="N11" i="39" s="1"/>
  <c r="K65" i="39"/>
  <c r="E65" i="39" s="1"/>
  <c r="N65" i="39" s="1"/>
  <c r="K73" i="39"/>
  <c r="K81" i="39"/>
  <c r="M114" i="39"/>
  <c r="O131" i="39"/>
  <c r="K132" i="39"/>
  <c r="E132" i="39" s="1"/>
  <c r="N132" i="39" s="1"/>
  <c r="M113" i="39"/>
  <c r="O127" i="39"/>
  <c r="O110" i="39"/>
  <c r="O60" i="39"/>
  <c r="O68" i="39"/>
  <c r="M76" i="39"/>
  <c r="O78" i="39"/>
  <c r="O117" i="39"/>
  <c r="M129" i="39"/>
  <c r="M133" i="39"/>
  <c r="O115" i="39"/>
  <c r="O112" i="39"/>
  <c r="M63" i="39"/>
  <c r="K33" i="39"/>
  <c r="N19" i="39"/>
  <c r="N30" i="39"/>
  <c r="O62" i="39"/>
  <c r="O70" i="39"/>
  <c r="M78" i="39"/>
  <c r="O80" i="39"/>
  <c r="H135" i="39"/>
  <c r="O122" i="39"/>
  <c r="M125" i="39"/>
  <c r="N28" i="39"/>
  <c r="M61" i="39"/>
  <c r="K63" i="39"/>
  <c r="E63" i="39" s="1"/>
  <c r="N63" i="39" s="1"/>
  <c r="M69" i="39"/>
  <c r="K71" i="39"/>
  <c r="E71" i="39" s="1"/>
  <c r="N71" i="39" s="1"/>
  <c r="M77" i="39"/>
  <c r="G84" i="39"/>
  <c r="I136" i="39"/>
  <c r="O116" i="39"/>
  <c r="M119" i="39"/>
  <c r="M120" i="39"/>
  <c r="O130" i="39"/>
  <c r="K61" i="39"/>
  <c r="K69" i="39"/>
  <c r="O120" i="39"/>
  <c r="M123" i="39"/>
  <c r="N22" i="39"/>
  <c r="N14" i="39"/>
  <c r="H85" i="39"/>
  <c r="O66" i="39"/>
  <c r="O74" i="39"/>
  <c r="O76" i="39"/>
  <c r="M82" i="39"/>
  <c r="O114" i="39"/>
  <c r="M117" i="39"/>
  <c r="M118" i="39"/>
  <c r="O128" i="39"/>
  <c r="M130" i="39"/>
  <c r="N20" i="39"/>
  <c r="K34" i="39"/>
  <c r="N12" i="39"/>
  <c r="K59" i="39"/>
  <c r="E59" i="39" s="1"/>
  <c r="M65" i="39"/>
  <c r="K67" i="39"/>
  <c r="M73" i="39"/>
  <c r="K75" i="39"/>
  <c r="E75" i="39" s="1"/>
  <c r="N75" i="39" s="1"/>
  <c r="M81" i="39"/>
  <c r="M111" i="39"/>
  <c r="M112" i="39"/>
  <c r="O119" i="39"/>
  <c r="O124" i="39"/>
  <c r="M127" i="39"/>
  <c r="M34" i="39"/>
  <c r="J85" i="39"/>
  <c r="O64" i="39"/>
  <c r="O72" i="39"/>
  <c r="M80" i="39"/>
  <c r="O82" i="39"/>
  <c r="O113" i="39"/>
  <c r="O118" i="39"/>
  <c r="M121" i="39"/>
  <c r="M122" i="39"/>
  <c r="O129" i="39"/>
  <c r="O132" i="39"/>
  <c r="O34" i="39"/>
  <c r="M71" i="39"/>
  <c r="M79" i="39"/>
  <c r="G135" i="39"/>
  <c r="M115" i="39"/>
  <c r="O126" i="39"/>
  <c r="O136" i="39" s="1"/>
  <c r="M128" i="39"/>
  <c r="M131" i="39"/>
  <c r="F26" i="40"/>
  <c r="F28" i="40" s="1"/>
  <c r="E61" i="39"/>
  <c r="N61" i="39" s="1"/>
  <c r="E69" i="39"/>
  <c r="N69" i="39" s="1"/>
  <c r="E67" i="39"/>
  <c r="N67" i="39" s="1"/>
  <c r="E73" i="39"/>
  <c r="N73" i="39" s="1"/>
  <c r="E81" i="39"/>
  <c r="N81" i="39" s="1"/>
  <c r="K40" i="38"/>
  <c r="M33" i="39"/>
  <c r="O59" i="39"/>
  <c r="O61" i="39"/>
  <c r="O63" i="39"/>
  <c r="O65" i="39"/>
  <c r="O67" i="39"/>
  <c r="O69" i="39"/>
  <c r="O71" i="39"/>
  <c r="O73" i="39"/>
  <c r="O75" i="39"/>
  <c r="O77" i="39"/>
  <c r="O79" i="39"/>
  <c r="O81" i="39"/>
  <c r="H84" i="39"/>
  <c r="K111" i="39"/>
  <c r="K113" i="39"/>
  <c r="K115" i="39"/>
  <c r="K117" i="39"/>
  <c r="K119" i="39"/>
  <c r="K121" i="39"/>
  <c r="K123" i="39"/>
  <c r="K125" i="39"/>
  <c r="K127" i="39"/>
  <c r="K129" i="39"/>
  <c r="K131" i="39"/>
  <c r="K133" i="39"/>
  <c r="I135" i="39"/>
  <c r="G136" i="39"/>
  <c r="N13" i="39"/>
  <c r="N17" i="39"/>
  <c r="N25" i="39"/>
  <c r="K60" i="39"/>
  <c r="K62" i="39"/>
  <c r="K64" i="39"/>
  <c r="K66" i="39"/>
  <c r="K68" i="39"/>
  <c r="K70" i="39"/>
  <c r="K72" i="39"/>
  <c r="K74" i="39"/>
  <c r="K76" i="39"/>
  <c r="K78" i="39"/>
  <c r="K80" i="39"/>
  <c r="K82" i="39"/>
  <c r="I84" i="39"/>
  <c r="G85" i="39"/>
  <c r="J135" i="39"/>
  <c r="H136" i="39"/>
  <c r="I85" i="39"/>
  <c r="E21" i="39"/>
  <c r="N21" i="39" s="1"/>
  <c r="E29" i="39"/>
  <c r="N29" i="39" s="1"/>
  <c r="O33" i="39"/>
  <c r="M60" i="39"/>
  <c r="M62" i="39"/>
  <c r="M64" i="39"/>
  <c r="M66" i="39"/>
  <c r="M68" i="39"/>
  <c r="M70" i="39"/>
  <c r="M72" i="39"/>
  <c r="M74" i="39"/>
  <c r="J84" i="39"/>
  <c r="F16" i="40"/>
  <c r="J136" i="39"/>
  <c r="N8" i="39"/>
  <c r="E15" i="39"/>
  <c r="N15" i="39" s="1"/>
  <c r="E23" i="39"/>
  <c r="N23" i="39" s="1"/>
  <c r="E31" i="39"/>
  <c r="N31" i="39" s="1"/>
  <c r="K110" i="39"/>
  <c r="K112" i="39"/>
  <c r="K114" i="39"/>
  <c r="K116" i="39"/>
  <c r="K118" i="39"/>
  <c r="K120" i="39"/>
  <c r="K122" i="39"/>
  <c r="K124" i="39"/>
  <c r="K126" i="39"/>
  <c r="K128" i="39"/>
  <c r="K130" i="39"/>
  <c r="H12" i="40"/>
  <c r="K77" i="39"/>
  <c r="K79" i="39"/>
  <c r="M110" i="39"/>
  <c r="M124" i="39"/>
  <c r="M132" i="39"/>
  <c r="E9" i="39"/>
  <c r="H22" i="40"/>
  <c r="H25" i="40" s="1"/>
  <c r="E33" i="39" l="1"/>
  <c r="O135" i="39"/>
  <c r="M85" i="39"/>
  <c r="E122" i="39"/>
  <c r="N122" i="39" s="1"/>
  <c r="E79" i="39"/>
  <c r="N79" i="39" s="1"/>
  <c r="E120" i="39"/>
  <c r="N120" i="39" s="1"/>
  <c r="E78" i="39"/>
  <c r="N78" i="39" s="1"/>
  <c r="E62" i="39"/>
  <c r="N62" i="39"/>
  <c r="E133" i="39"/>
  <c r="N133" i="39" s="1"/>
  <c r="E117" i="39"/>
  <c r="N117" i="39" s="1"/>
  <c r="O84" i="39"/>
  <c r="O85" i="39"/>
  <c r="M84" i="39"/>
  <c r="M136" i="39"/>
  <c r="M135" i="39"/>
  <c r="E64" i="39"/>
  <c r="N64" i="39" s="1"/>
  <c r="E119" i="39"/>
  <c r="N119" i="39" s="1"/>
  <c r="E34" i="39"/>
  <c r="E77" i="39"/>
  <c r="N77" i="39" s="1"/>
  <c r="E118" i="39"/>
  <c r="N118" i="39" s="1"/>
  <c r="E76" i="39"/>
  <c r="N76" i="39" s="1"/>
  <c r="E60" i="39"/>
  <c r="E131" i="39"/>
  <c r="N131" i="39" s="1"/>
  <c r="E115" i="39"/>
  <c r="N115" i="39" s="1"/>
  <c r="K84" i="39"/>
  <c r="K85" i="39"/>
  <c r="H15" i="40"/>
  <c r="H16" i="40" s="1"/>
  <c r="E129" i="39"/>
  <c r="N129" i="39" s="1"/>
  <c r="H26" i="40"/>
  <c r="H28" i="40" s="1"/>
  <c r="E130" i="39"/>
  <c r="N130" i="39" s="1"/>
  <c r="E114" i="39"/>
  <c r="N114" i="39" s="1"/>
  <c r="C12" i="41"/>
  <c r="F18" i="40"/>
  <c r="E72" i="39"/>
  <c r="N72" i="39" s="1"/>
  <c r="E127" i="39"/>
  <c r="N127" i="39" s="1"/>
  <c r="E111" i="39"/>
  <c r="N111" i="39" s="1"/>
  <c r="N59" i="39"/>
  <c r="E128" i="39"/>
  <c r="N128" i="39" s="1"/>
  <c r="E112" i="39"/>
  <c r="N112" i="39" s="1"/>
  <c r="E70" i="39"/>
  <c r="N70" i="39" s="1"/>
  <c r="N9" i="39"/>
  <c r="N34" i="39" s="1"/>
  <c r="E125" i="39"/>
  <c r="N125" i="39" s="1"/>
  <c r="E74" i="39"/>
  <c r="N74" i="39"/>
  <c r="E113" i="39"/>
  <c r="N113" i="39" s="1"/>
  <c r="E126" i="39"/>
  <c r="N126" i="39" s="1"/>
  <c r="E110" i="39"/>
  <c r="N110" i="39" s="1"/>
  <c r="K136" i="39"/>
  <c r="K135" i="39"/>
  <c r="E68" i="39"/>
  <c r="N68" i="39" s="1"/>
  <c r="E123" i="39"/>
  <c r="N123" i="39" s="1"/>
  <c r="E80" i="39"/>
  <c r="N80" i="39" s="1"/>
  <c r="E116" i="39"/>
  <c r="N116" i="39" s="1"/>
  <c r="E124" i="39"/>
  <c r="N124" i="39" s="1"/>
  <c r="E82" i="39"/>
  <c r="N82" i="39" s="1"/>
  <c r="E66" i="39"/>
  <c r="N66" i="39" s="1"/>
  <c r="E121" i="39"/>
  <c r="N121" i="39" s="1"/>
  <c r="N33" i="39" l="1"/>
  <c r="E84" i="39"/>
  <c r="N136" i="39"/>
  <c r="N135" i="39"/>
  <c r="C13" i="41"/>
  <c r="H18" i="40"/>
  <c r="C14" i="41"/>
  <c r="N60" i="39"/>
  <c r="N85" i="39" s="1"/>
  <c r="E85" i="39"/>
  <c r="E136" i="39"/>
  <c r="E135" i="39"/>
  <c r="N84" i="39" l="1"/>
  <c r="C10" i="41" s="1"/>
  <c r="C16" i="41" s="1"/>
  <c r="J21" i="37" l="1"/>
  <c r="J18" i="37"/>
  <c r="K17" i="37"/>
  <c r="J17" i="37"/>
  <c r="E18" i="37" l="1"/>
  <c r="K18" i="37" s="1"/>
  <c r="K19" i="37" s="1"/>
  <c r="E17" i="37"/>
  <c r="K21" i="37"/>
  <c r="D19" i="37"/>
  <c r="D21" i="37" s="1"/>
  <c r="D25" i="37" s="1"/>
  <c r="J19" i="37"/>
  <c r="K14" i="37"/>
  <c r="J14" i="37"/>
  <c r="E19" i="37" l="1"/>
  <c r="E21" i="37" s="1"/>
  <c r="E25" i="37" s="1"/>
  <c r="J23" i="37"/>
  <c r="J26" i="37" s="1"/>
  <c r="J30" i="37" s="1"/>
  <c r="K23" i="37"/>
  <c r="K26" i="37" s="1"/>
  <c r="K30" i="37" s="1"/>
  <c r="AD63" i="36" l="1"/>
  <c r="L63" i="36"/>
  <c r="AF59" i="36"/>
  <c r="AG59" i="36" s="1"/>
  <c r="O59" i="36"/>
  <c r="N59" i="36"/>
  <c r="V52" i="36"/>
  <c r="U52" i="36"/>
  <c r="D52" i="36"/>
  <c r="C52" i="36"/>
  <c r="Y50" i="36"/>
  <c r="W50" i="36"/>
  <c r="G50" i="36"/>
  <c r="E50" i="36"/>
  <c r="Y49" i="36"/>
  <c r="W49" i="36"/>
  <c r="G49" i="36"/>
  <c r="E49" i="36"/>
  <c r="Z48" i="36"/>
  <c r="Y48" i="36"/>
  <c r="W48" i="36"/>
  <c r="G48" i="36"/>
  <c r="E48" i="36"/>
  <c r="Y47" i="36"/>
  <c r="W47" i="36"/>
  <c r="G47" i="36"/>
  <c r="E47" i="36"/>
  <c r="Y46" i="36"/>
  <c r="Z50" i="36" s="1"/>
  <c r="W46" i="36"/>
  <c r="G46" i="36"/>
  <c r="H50" i="36" s="1"/>
  <c r="E46" i="36"/>
  <c r="Y45" i="36"/>
  <c r="Z49" i="36" s="1"/>
  <c r="W45" i="36"/>
  <c r="G45" i="36"/>
  <c r="H49" i="36" s="1"/>
  <c r="E45" i="36"/>
  <c r="Z44" i="36"/>
  <c r="Y44" i="36"/>
  <c r="W44" i="36"/>
  <c r="G44" i="36"/>
  <c r="E44" i="36"/>
  <c r="Y43" i="36"/>
  <c r="Z47" i="36" s="1"/>
  <c r="W43" i="36"/>
  <c r="G43" i="36"/>
  <c r="E43" i="36"/>
  <c r="Y42" i="36"/>
  <c r="Z46" i="36" s="1"/>
  <c r="W42" i="36"/>
  <c r="G42" i="36"/>
  <c r="H46" i="36" s="1"/>
  <c r="E42" i="36"/>
  <c r="Y41" i="36"/>
  <c r="Z45" i="36" s="1"/>
  <c r="W41" i="36"/>
  <c r="G41" i="36"/>
  <c r="H45" i="36" s="1"/>
  <c r="E41" i="36"/>
  <c r="Z40" i="36"/>
  <c r="Y40" i="36"/>
  <c r="W40" i="36"/>
  <c r="G40" i="36"/>
  <c r="E40" i="36"/>
  <c r="Y39" i="36"/>
  <c r="Z43" i="36" s="1"/>
  <c r="W39" i="36"/>
  <c r="G39" i="36"/>
  <c r="E39" i="36"/>
  <c r="Y38" i="36"/>
  <c r="Z42" i="36" s="1"/>
  <c r="W38" i="36"/>
  <c r="G38" i="36"/>
  <c r="H42" i="36" s="1"/>
  <c r="E38" i="36"/>
  <c r="Y37" i="36"/>
  <c r="Z41" i="36" s="1"/>
  <c r="W37" i="36"/>
  <c r="G37" i="36"/>
  <c r="H41" i="36" s="1"/>
  <c r="E37" i="36"/>
  <c r="Y36" i="36"/>
  <c r="W36" i="36"/>
  <c r="G36" i="36"/>
  <c r="E36" i="36"/>
  <c r="Y35" i="36"/>
  <c r="Z39" i="36" s="1"/>
  <c r="W35" i="36"/>
  <c r="G35" i="36"/>
  <c r="E35" i="36"/>
  <c r="Y34" i="36"/>
  <c r="Z38" i="36" s="1"/>
  <c r="W34" i="36"/>
  <c r="G34" i="36"/>
  <c r="H38" i="36" s="1"/>
  <c r="E34" i="36"/>
  <c r="Y33" i="36"/>
  <c r="Z37" i="36" s="1"/>
  <c r="W33" i="36"/>
  <c r="G33" i="36"/>
  <c r="H37" i="36" s="1"/>
  <c r="E33" i="36"/>
  <c r="Y32" i="36"/>
  <c r="Z36" i="36" s="1"/>
  <c r="W32" i="36"/>
  <c r="G32" i="36"/>
  <c r="E32" i="36"/>
  <c r="Y31" i="36"/>
  <c r="Z35" i="36" s="1"/>
  <c r="W31" i="36"/>
  <c r="G31" i="36"/>
  <c r="E31" i="36"/>
  <c r="Y30" i="36"/>
  <c r="Z34" i="36" s="1"/>
  <c r="W30" i="36"/>
  <c r="G30" i="36"/>
  <c r="H34" i="36" s="1"/>
  <c r="E30" i="36"/>
  <c r="Y29" i="36"/>
  <c r="Z33" i="36" s="1"/>
  <c r="W29" i="36"/>
  <c r="G29" i="36"/>
  <c r="H33" i="36" s="1"/>
  <c r="E29" i="36"/>
  <c r="Y28" i="36"/>
  <c r="Z32" i="36" s="1"/>
  <c r="W28" i="36"/>
  <c r="G28" i="36"/>
  <c r="E28" i="36"/>
  <c r="Y27" i="36"/>
  <c r="Z31" i="36" s="1"/>
  <c r="W27" i="36"/>
  <c r="H27" i="36"/>
  <c r="G27" i="36"/>
  <c r="E27" i="36"/>
  <c r="Y26" i="36"/>
  <c r="Z30" i="36" s="1"/>
  <c r="W26" i="36"/>
  <c r="G26" i="36"/>
  <c r="H30" i="36" s="1"/>
  <c r="E26" i="36"/>
  <c r="Y25" i="36"/>
  <c r="Z29" i="36" s="1"/>
  <c r="W25" i="36"/>
  <c r="G25" i="36"/>
  <c r="H29" i="36" s="1"/>
  <c r="E25" i="36"/>
  <c r="Y24" i="36"/>
  <c r="Z28" i="36" s="1"/>
  <c r="W24" i="36"/>
  <c r="G24" i="36"/>
  <c r="E24" i="36"/>
  <c r="Y23" i="36"/>
  <c r="Z27" i="36" s="1"/>
  <c r="W23" i="36"/>
  <c r="H23" i="36"/>
  <c r="G23" i="36"/>
  <c r="E23" i="36"/>
  <c r="Y22" i="36"/>
  <c r="Z26" i="36" s="1"/>
  <c r="W22" i="36"/>
  <c r="G22" i="36"/>
  <c r="H26" i="36" s="1"/>
  <c r="E22" i="36"/>
  <c r="Y21" i="36"/>
  <c r="Z25" i="36" s="1"/>
  <c r="W21" i="36"/>
  <c r="G21" i="36"/>
  <c r="H25" i="36" s="1"/>
  <c r="E21" i="36"/>
  <c r="Y20" i="36"/>
  <c r="Z24" i="36" s="1"/>
  <c r="W20" i="36"/>
  <c r="G20" i="36"/>
  <c r="E20" i="36"/>
  <c r="Y19" i="36"/>
  <c r="Z23" i="36" s="1"/>
  <c r="W19" i="36"/>
  <c r="H19" i="36"/>
  <c r="G19" i="36"/>
  <c r="E19" i="36"/>
  <c r="Y18" i="36"/>
  <c r="Z22" i="36" s="1"/>
  <c r="W18" i="36"/>
  <c r="G18" i="36"/>
  <c r="H22" i="36" s="1"/>
  <c r="E18" i="36"/>
  <c r="Y17" i="36"/>
  <c r="Z21" i="36" s="1"/>
  <c r="W17" i="36"/>
  <c r="G17" i="36"/>
  <c r="H21" i="36" s="1"/>
  <c r="E17" i="36"/>
  <c r="Y16" i="36"/>
  <c r="Z16" i="36" s="1"/>
  <c r="W16" i="36"/>
  <c r="W52" i="36" s="1"/>
  <c r="G16" i="36"/>
  <c r="E16" i="36"/>
  <c r="E52" i="36" s="1"/>
  <c r="Y15" i="36"/>
  <c r="Z19" i="36" s="1"/>
  <c r="G15" i="36"/>
  <c r="Y14" i="36"/>
  <c r="Z18" i="36" s="1"/>
  <c r="G14" i="36"/>
  <c r="H18" i="36" s="1"/>
  <c r="Y13" i="36"/>
  <c r="Z17" i="36" s="1"/>
  <c r="G13" i="36"/>
  <c r="H17" i="36" s="1"/>
  <c r="Y12" i="36"/>
  <c r="Y52" i="36" s="1"/>
  <c r="G12" i="36"/>
  <c r="H20" i="36" l="1"/>
  <c r="H28" i="36"/>
  <c r="H32" i="36"/>
  <c r="H36" i="36"/>
  <c r="H40" i="36"/>
  <c r="H44" i="36"/>
  <c r="H48" i="36"/>
  <c r="H16" i="36"/>
  <c r="H24" i="36"/>
  <c r="H31" i="36"/>
  <c r="H35" i="36"/>
  <c r="H39" i="36"/>
  <c r="H43" i="36"/>
  <c r="H47" i="36"/>
  <c r="Z20" i="36"/>
  <c r="Z52" i="36" s="1"/>
  <c r="G52" i="36"/>
  <c r="H52" i="36" l="1"/>
  <c r="E20" i="35" l="1"/>
  <c r="E24" i="35"/>
  <c r="E26" i="35" l="1"/>
  <c r="E12" i="35"/>
  <c r="E29" i="35" l="1"/>
  <c r="J78" i="32"/>
  <c r="J77" i="32"/>
  <c r="J76" i="32"/>
  <c r="J75" i="32"/>
  <c r="J74" i="32"/>
  <c r="J73" i="32"/>
  <c r="J72" i="32"/>
  <c r="J71" i="32"/>
  <c r="J70" i="32"/>
  <c r="J68" i="32"/>
  <c r="J67" i="32"/>
  <c r="J66" i="32"/>
  <c r="J65" i="32"/>
  <c r="J64" i="32"/>
  <c r="J63" i="32"/>
  <c r="J62" i="32"/>
  <c r="J61" i="32"/>
  <c r="J60" i="32"/>
  <c r="J59" i="32"/>
  <c r="CG53" i="32"/>
  <c r="CD53" i="32"/>
  <c r="CA53" i="32"/>
  <c r="BX53" i="32"/>
  <c r="BU53" i="32"/>
  <c r="BR53" i="32"/>
  <c r="BO53" i="32"/>
  <c r="BL53" i="32"/>
  <c r="BI53" i="32"/>
  <c r="BF53" i="32"/>
  <c r="BC53" i="32"/>
  <c r="AZ53" i="32"/>
  <c r="AW53" i="32"/>
  <c r="AT53" i="32"/>
  <c r="AQ53" i="32"/>
  <c r="AN53" i="32"/>
  <c r="AK53" i="32"/>
  <c r="AH53" i="32"/>
  <c r="AE53" i="32"/>
  <c r="CH53" i="32"/>
  <c r="CE53" i="32"/>
  <c r="CB53" i="32"/>
  <c r="BY53" i="32"/>
  <c r="BV53" i="32"/>
  <c r="BS53" i="32"/>
  <c r="BP53" i="32"/>
  <c r="BM53" i="32"/>
  <c r="BJ53" i="32"/>
  <c r="BG53" i="32"/>
  <c r="BD53" i="32"/>
  <c r="BA53" i="32"/>
  <c r="AX53" i="32"/>
  <c r="AU53" i="32"/>
  <c r="AR53" i="32"/>
  <c r="AO53" i="32"/>
  <c r="AL53" i="32"/>
  <c r="AI53" i="32"/>
  <c r="AF53" i="32"/>
  <c r="C20" i="34"/>
  <c r="I18" i="34"/>
  <c r="F18" i="34"/>
  <c r="C17" i="34"/>
  <c r="C19" i="34" s="1"/>
  <c r="C21" i="34" s="1"/>
  <c r="I16" i="34"/>
  <c r="F16" i="34"/>
  <c r="C15" i="34"/>
  <c r="F14" i="34"/>
  <c r="I14" i="34" s="1"/>
  <c r="I13" i="34"/>
  <c r="F13" i="34"/>
  <c r="F15" i="34" s="1"/>
  <c r="F17" i="34" s="1"/>
  <c r="F19" i="34" s="1"/>
  <c r="T141" i="33"/>
  <c r="T140" i="33"/>
  <c r="T139" i="33"/>
  <c r="T138" i="33"/>
  <c r="T137" i="33"/>
  <c r="T136" i="33"/>
  <c r="T135" i="33"/>
  <c r="S135" i="33"/>
  <c r="T134" i="33"/>
  <c r="T133" i="33"/>
  <c r="T132" i="33"/>
  <c r="T131" i="33"/>
  <c r="T130" i="33"/>
  <c r="T129" i="33"/>
  <c r="T128" i="33"/>
  <c r="T127" i="33"/>
  <c r="T126" i="33"/>
  <c r="T125" i="33"/>
  <c r="T124" i="33"/>
  <c r="T123" i="33"/>
  <c r="T122" i="33"/>
  <c r="T121" i="33"/>
  <c r="T120" i="33"/>
  <c r="T119" i="33"/>
  <c r="S118" i="33"/>
  <c r="T118" i="33" s="1"/>
  <c r="T117" i="33"/>
  <c r="T116" i="33"/>
  <c r="T115" i="33"/>
  <c r="T114" i="33"/>
  <c r="T113" i="33"/>
  <c r="T112" i="33"/>
  <c r="T111" i="33"/>
  <c r="T110" i="33"/>
  <c r="T109" i="33"/>
  <c r="T108" i="33"/>
  <c r="T107" i="33"/>
  <c r="T106" i="33"/>
  <c r="T105" i="33"/>
  <c r="T104" i="33"/>
  <c r="T103" i="33"/>
  <c r="T102" i="33"/>
  <c r="T101" i="33"/>
  <c r="T100" i="33"/>
  <c r="T99" i="33"/>
  <c r="T98" i="33"/>
  <c r="T97" i="33"/>
  <c r="T96" i="33"/>
  <c r="T95" i="33"/>
  <c r="T94" i="33"/>
  <c r="T93" i="33"/>
  <c r="T92" i="33"/>
  <c r="T91" i="33"/>
  <c r="T90" i="33"/>
  <c r="T89" i="33"/>
  <c r="T88" i="33"/>
  <c r="T87" i="33"/>
  <c r="T86" i="33"/>
  <c r="T85" i="33"/>
  <c r="T84" i="33"/>
  <c r="T83" i="33"/>
  <c r="T82" i="33"/>
  <c r="T81" i="33"/>
  <c r="T80" i="33"/>
  <c r="T79" i="33"/>
  <c r="T78" i="33"/>
  <c r="T77" i="33"/>
  <c r="S77" i="33"/>
  <c r="T76" i="33"/>
  <c r="T75" i="33"/>
  <c r="T74" i="33"/>
  <c r="T73" i="33"/>
  <c r="T72" i="33"/>
  <c r="T71" i="33"/>
  <c r="T70" i="33"/>
  <c r="T69" i="33"/>
  <c r="T68" i="33"/>
  <c r="T67" i="33"/>
  <c r="T66" i="33"/>
  <c r="T65" i="33"/>
  <c r="T64" i="33"/>
  <c r="T63" i="33"/>
  <c r="T62" i="33"/>
  <c r="T61" i="33"/>
  <c r="T60" i="33"/>
  <c r="T59" i="33"/>
  <c r="T58" i="33"/>
  <c r="F14" i="33" s="1"/>
  <c r="T57" i="33"/>
  <c r="T56" i="33"/>
  <c r="T55" i="33"/>
  <c r="T54" i="33"/>
  <c r="T53" i="33"/>
  <c r="T52" i="33"/>
  <c r="T51" i="33"/>
  <c r="T50" i="33"/>
  <c r="T49" i="33"/>
  <c r="S48" i="33"/>
  <c r="T48" i="33" s="1"/>
  <c r="T47" i="33"/>
  <c r="T46" i="33"/>
  <c r="T45" i="33"/>
  <c r="T44" i="33"/>
  <c r="T43" i="33"/>
  <c r="T42" i="33"/>
  <c r="T41" i="33"/>
  <c r="T40" i="33"/>
  <c r="T39" i="33"/>
  <c r="T38" i="33"/>
  <c r="T37" i="33"/>
  <c r="T36" i="33"/>
  <c r="T35" i="33"/>
  <c r="T34" i="33"/>
  <c r="T33" i="33"/>
  <c r="H33" i="33"/>
  <c r="G33" i="33"/>
  <c r="T32" i="33"/>
  <c r="H32" i="33"/>
  <c r="G32" i="33"/>
  <c r="T31" i="33"/>
  <c r="H31" i="33"/>
  <c r="G31" i="33"/>
  <c r="T30" i="33"/>
  <c r="H30" i="33"/>
  <c r="G30" i="33"/>
  <c r="T29" i="33"/>
  <c r="H29" i="33"/>
  <c r="G29" i="33"/>
  <c r="T28" i="33"/>
  <c r="H28" i="33"/>
  <c r="G28" i="33"/>
  <c r="T27" i="33"/>
  <c r="H27" i="33"/>
  <c r="G27" i="33"/>
  <c r="T26" i="33"/>
  <c r="H26" i="33"/>
  <c r="G26" i="33"/>
  <c r="T25" i="33"/>
  <c r="H25" i="33"/>
  <c r="G25" i="33"/>
  <c r="T24" i="33"/>
  <c r="I24" i="33"/>
  <c r="G24" i="33"/>
  <c r="S23" i="33"/>
  <c r="T23" i="33" s="1"/>
  <c r="H23" i="33"/>
  <c r="G23" i="33"/>
  <c r="T22" i="33"/>
  <c r="H22" i="33"/>
  <c r="G22" i="33"/>
  <c r="T21" i="33"/>
  <c r="H21" i="33"/>
  <c r="G21" i="33"/>
  <c r="T20" i="33"/>
  <c r="H20" i="33"/>
  <c r="G20" i="33"/>
  <c r="T19" i="33"/>
  <c r="H19" i="33"/>
  <c r="G19" i="33"/>
  <c r="T18" i="33"/>
  <c r="H18" i="33"/>
  <c r="G18" i="33"/>
  <c r="T17" i="33"/>
  <c r="H17" i="33"/>
  <c r="G17" i="33"/>
  <c r="T16" i="33"/>
  <c r="H16" i="33"/>
  <c r="G16" i="33"/>
  <c r="T15" i="33"/>
  <c r="H15" i="33"/>
  <c r="G15" i="33"/>
  <c r="T14" i="33"/>
  <c r="G14" i="33"/>
  <c r="O78" i="32"/>
  <c r="N78" i="32"/>
  <c r="M78" i="32"/>
  <c r="P78" i="32" s="1"/>
  <c r="F78" i="32"/>
  <c r="O77" i="32"/>
  <c r="N77" i="32"/>
  <c r="M77" i="32"/>
  <c r="P77" i="32" s="1"/>
  <c r="I77" i="32"/>
  <c r="K77" i="32" s="1"/>
  <c r="O76" i="32"/>
  <c r="N76" i="32"/>
  <c r="M76" i="32"/>
  <c r="P76" i="32" s="1"/>
  <c r="I76" i="32"/>
  <c r="K76" i="32" s="1"/>
  <c r="O75" i="32"/>
  <c r="N75" i="32"/>
  <c r="M75" i="32"/>
  <c r="P75" i="32" s="1"/>
  <c r="I75" i="32"/>
  <c r="K75" i="32" s="1"/>
  <c r="O74" i="32"/>
  <c r="N74" i="32"/>
  <c r="M74" i="32"/>
  <c r="P74" i="32" s="1"/>
  <c r="I74" i="32"/>
  <c r="K74" i="32" s="1"/>
  <c r="O73" i="32"/>
  <c r="N73" i="32"/>
  <c r="M73" i="32"/>
  <c r="P73" i="32" s="1"/>
  <c r="I73" i="32"/>
  <c r="K73" i="32" s="1"/>
  <c r="O72" i="32"/>
  <c r="N72" i="32"/>
  <c r="M72" i="32"/>
  <c r="P72" i="32" s="1"/>
  <c r="I72" i="32"/>
  <c r="K72" i="32" s="1"/>
  <c r="O71" i="32"/>
  <c r="N71" i="32"/>
  <c r="M71" i="32"/>
  <c r="P71" i="32" s="1"/>
  <c r="I71" i="32"/>
  <c r="K71" i="32" s="1"/>
  <c r="O70" i="32"/>
  <c r="N70" i="32"/>
  <c r="M70" i="32"/>
  <c r="P70" i="32" s="1"/>
  <c r="I70" i="32"/>
  <c r="K70" i="32" s="1"/>
  <c r="O69" i="32"/>
  <c r="N69" i="32"/>
  <c r="M69" i="32"/>
  <c r="P69" i="32" s="1"/>
  <c r="O68" i="32"/>
  <c r="N68" i="32"/>
  <c r="M68" i="32"/>
  <c r="P68" i="32" s="1"/>
  <c r="I68" i="32"/>
  <c r="K68" i="32" s="1"/>
  <c r="O67" i="32"/>
  <c r="N67" i="32"/>
  <c r="M67" i="32"/>
  <c r="P67" i="32" s="1"/>
  <c r="I67" i="32"/>
  <c r="K67" i="32" s="1"/>
  <c r="O66" i="32"/>
  <c r="N66" i="32"/>
  <c r="M66" i="32"/>
  <c r="P66" i="32" s="1"/>
  <c r="I66" i="32"/>
  <c r="K66" i="32" s="1"/>
  <c r="O65" i="32"/>
  <c r="N65" i="32"/>
  <c r="M65" i="32"/>
  <c r="P65" i="32" s="1"/>
  <c r="I65" i="32"/>
  <c r="K65" i="32" s="1"/>
  <c r="O64" i="32"/>
  <c r="N64" i="32"/>
  <c r="M64" i="32"/>
  <c r="P64" i="32" s="1"/>
  <c r="I64" i="32"/>
  <c r="K64" i="32" s="1"/>
  <c r="O63" i="32"/>
  <c r="N63" i="32"/>
  <c r="M63" i="32"/>
  <c r="P63" i="32" s="1"/>
  <c r="I63" i="32"/>
  <c r="K63" i="32" s="1"/>
  <c r="O62" i="32"/>
  <c r="N62" i="32"/>
  <c r="M62" i="32"/>
  <c r="P62" i="32" s="1"/>
  <c r="I62" i="32"/>
  <c r="K62" i="32" s="1"/>
  <c r="O61" i="32"/>
  <c r="N61" i="32"/>
  <c r="M61" i="32"/>
  <c r="P61" i="32" s="1"/>
  <c r="I61" i="32"/>
  <c r="K61" i="32" s="1"/>
  <c r="O60" i="32"/>
  <c r="N60" i="32"/>
  <c r="M60" i="32"/>
  <c r="P60" i="32" s="1"/>
  <c r="I60" i="32"/>
  <c r="K60" i="32" s="1"/>
  <c r="O59" i="32"/>
  <c r="N59" i="32"/>
  <c r="M59" i="32"/>
  <c r="P59" i="32" s="1"/>
  <c r="I59" i="32"/>
  <c r="K59" i="32" s="1"/>
  <c r="P32" i="32"/>
  <c r="R32" i="32" s="1"/>
  <c r="K32" i="32"/>
  <c r="I32" i="32"/>
  <c r="P31" i="32"/>
  <c r="I31" i="32"/>
  <c r="K31" i="32" s="1"/>
  <c r="P30" i="32"/>
  <c r="R30" i="32" s="1"/>
  <c r="K30" i="32"/>
  <c r="I30" i="32"/>
  <c r="P29" i="32"/>
  <c r="R29" i="32" s="1"/>
  <c r="I29" i="32"/>
  <c r="K29" i="32" s="1"/>
  <c r="P28" i="32"/>
  <c r="R28" i="32" s="1"/>
  <c r="K28" i="32"/>
  <c r="I28" i="32"/>
  <c r="P27" i="32"/>
  <c r="R27" i="32" s="1"/>
  <c r="I27" i="32"/>
  <c r="K27" i="32" s="1"/>
  <c r="P26" i="32"/>
  <c r="R26" i="32" s="1"/>
  <c r="K26" i="32"/>
  <c r="I26" i="32"/>
  <c r="P25" i="32"/>
  <c r="R25" i="32" s="1"/>
  <c r="I25" i="32"/>
  <c r="K25" i="32" s="1"/>
  <c r="P24" i="32"/>
  <c r="R24" i="32" s="1"/>
  <c r="K24" i="32"/>
  <c r="I24" i="32"/>
  <c r="P23" i="32"/>
  <c r="I23" i="32"/>
  <c r="K23" i="32" s="1"/>
  <c r="P22" i="32"/>
  <c r="R22" i="32" s="1"/>
  <c r="K22" i="32"/>
  <c r="I22" i="32"/>
  <c r="P21" i="32"/>
  <c r="R21" i="32" s="1"/>
  <c r="I21" i="32"/>
  <c r="K21" i="32" s="1"/>
  <c r="P20" i="32"/>
  <c r="R20" i="32" s="1"/>
  <c r="K20" i="32"/>
  <c r="I20" i="32"/>
  <c r="P19" i="32"/>
  <c r="I19" i="32"/>
  <c r="K19" i="32" s="1"/>
  <c r="P18" i="32"/>
  <c r="R18" i="32" s="1"/>
  <c r="K18" i="32"/>
  <c r="I18" i="32"/>
  <c r="P17" i="32"/>
  <c r="R17" i="32" s="1"/>
  <c r="I17" i="32"/>
  <c r="K17" i="32" s="1"/>
  <c r="P16" i="32"/>
  <c r="R16" i="32" s="1"/>
  <c r="K16" i="32"/>
  <c r="I16" i="32"/>
  <c r="P15" i="32"/>
  <c r="I15" i="32"/>
  <c r="K15" i="32" s="1"/>
  <c r="P14" i="32"/>
  <c r="R14" i="32" s="1"/>
  <c r="K14" i="32"/>
  <c r="I14" i="32"/>
  <c r="R74" i="32" l="1"/>
  <c r="R73" i="32"/>
  <c r="R64" i="32"/>
  <c r="R77" i="32"/>
  <c r="R59" i="32"/>
  <c r="R67" i="32"/>
  <c r="R66" i="32"/>
  <c r="F29" i="33"/>
  <c r="I29" i="33" s="1"/>
  <c r="F16" i="33"/>
  <c r="I16" i="33" s="1"/>
  <c r="F32" i="33"/>
  <c r="I32" i="33" s="1"/>
  <c r="F19" i="33"/>
  <c r="I19" i="33" s="1"/>
  <c r="F27" i="33"/>
  <c r="I27" i="33" s="1"/>
  <c r="F22" i="33"/>
  <c r="I22" i="33" s="1"/>
  <c r="F30" i="33"/>
  <c r="I30" i="33" s="1"/>
  <c r="F17" i="33"/>
  <c r="I17" i="33" s="1"/>
  <c r="F33" i="33"/>
  <c r="I33" i="33" s="1"/>
  <c r="F25" i="33"/>
  <c r="I25" i="33" s="1"/>
  <c r="F20" i="33"/>
  <c r="I20" i="33" s="1"/>
  <c r="F28" i="33"/>
  <c r="I28" i="33" s="1"/>
  <c r="F23" i="33"/>
  <c r="I23" i="33" s="1"/>
  <c r="F15" i="33"/>
  <c r="I15" i="33" s="1"/>
  <c r="F31" i="33"/>
  <c r="I31" i="33" s="1"/>
  <c r="F18" i="33"/>
  <c r="I18" i="33" s="1"/>
  <c r="F26" i="33"/>
  <c r="I26" i="33" s="1"/>
  <c r="F21" i="33"/>
  <c r="I21" i="33" s="1"/>
  <c r="I14" i="33"/>
  <c r="R76" i="32"/>
  <c r="R19" i="32"/>
  <c r="R63" i="32"/>
  <c r="R60" i="32"/>
  <c r="R68" i="32"/>
  <c r="R23" i="32"/>
  <c r="R65" i="32"/>
  <c r="R75" i="32"/>
  <c r="R70" i="32"/>
  <c r="R62" i="32"/>
  <c r="R72" i="32"/>
  <c r="R15" i="32"/>
  <c r="R34" i="32" s="1"/>
  <c r="R31" i="32"/>
  <c r="R61" i="32"/>
  <c r="R71" i="32"/>
  <c r="I15" i="34"/>
  <c r="I17" i="34" s="1"/>
  <c r="I19" i="34" s="1"/>
  <c r="I21" i="34" s="1"/>
  <c r="G78" i="32"/>
  <c r="H78" i="32" s="1"/>
  <c r="F20" i="34"/>
  <c r="F21" i="34" s="1"/>
  <c r="I20" i="34"/>
  <c r="I35" i="33" l="1"/>
  <c r="I78" i="32"/>
  <c r="K78" i="32" s="1"/>
  <c r="R78" i="32" s="1"/>
  <c r="R80" i="32" s="1"/>
  <c r="E185" i="23" l="1"/>
  <c r="D185" i="23"/>
  <c r="C185" i="23"/>
  <c r="E184" i="23"/>
  <c r="D184" i="23"/>
  <c r="C184" i="23"/>
  <c r="J49" i="23"/>
  <c r="J48" i="23"/>
  <c r="J47" i="23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47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11" i="20"/>
  <c r="E181" i="23" l="1"/>
  <c r="E177" i="23"/>
  <c r="E173" i="23"/>
  <c r="E169" i="23"/>
  <c r="E165" i="23"/>
  <c r="E161" i="23"/>
  <c r="E157" i="23"/>
  <c r="E153" i="23"/>
  <c r="E149" i="23"/>
  <c r="E145" i="23"/>
  <c r="E141" i="23"/>
  <c r="E137" i="23"/>
  <c r="E133" i="23"/>
  <c r="E129" i="23"/>
  <c r="E125" i="23"/>
  <c r="E121" i="23"/>
  <c r="E117" i="23"/>
  <c r="E113" i="23"/>
  <c r="E109" i="23"/>
  <c r="E105" i="23"/>
  <c r="E101" i="23"/>
  <c r="E97" i="23"/>
  <c r="E93" i="23"/>
  <c r="E89" i="23"/>
  <c r="E85" i="23"/>
  <c r="E81" i="23"/>
  <c r="E77" i="23"/>
  <c r="E73" i="23"/>
  <c r="E69" i="23"/>
  <c r="E65" i="23"/>
  <c r="E61" i="23"/>
  <c r="E57" i="23"/>
  <c r="E53" i="23"/>
  <c r="E49" i="23"/>
  <c r="E45" i="23"/>
  <c r="E41" i="23"/>
  <c r="E37" i="23"/>
  <c r="E33" i="23"/>
  <c r="E29" i="23"/>
  <c r="E25" i="23"/>
  <c r="E21" i="23"/>
  <c r="E17" i="23"/>
  <c r="E13" i="23"/>
  <c r="E9" i="23"/>
  <c r="E180" i="23"/>
  <c r="E176" i="23"/>
  <c r="E172" i="23"/>
  <c r="E168" i="23"/>
  <c r="E164" i="23"/>
  <c r="E160" i="23"/>
  <c r="E156" i="23"/>
  <c r="E152" i="23"/>
  <c r="E148" i="23"/>
  <c r="E144" i="23"/>
  <c r="E140" i="23"/>
  <c r="E136" i="23"/>
  <c r="E132" i="23"/>
  <c r="E128" i="23"/>
  <c r="E124" i="23"/>
  <c r="E120" i="23"/>
  <c r="E116" i="23"/>
  <c r="E112" i="23"/>
  <c r="E108" i="23"/>
  <c r="E104" i="23"/>
  <c r="E100" i="23"/>
  <c r="E96" i="23"/>
  <c r="E92" i="23"/>
  <c r="E88" i="23"/>
  <c r="E84" i="23"/>
  <c r="E80" i="23"/>
  <c r="E76" i="23"/>
  <c r="E72" i="23"/>
  <c r="E68" i="23"/>
  <c r="E64" i="23"/>
  <c r="E60" i="23"/>
  <c r="E56" i="23"/>
  <c r="E52" i="23"/>
  <c r="E48" i="23"/>
  <c r="E44" i="23"/>
  <c r="E40" i="23"/>
  <c r="E36" i="23"/>
  <c r="E32" i="23"/>
  <c r="E28" i="23"/>
  <c r="E24" i="23"/>
  <c r="E20" i="23"/>
  <c r="E16" i="23"/>
  <c r="E12" i="23"/>
  <c r="E8" i="23"/>
  <c r="E179" i="23"/>
  <c r="E175" i="23"/>
  <c r="E171" i="23"/>
  <c r="E167" i="23"/>
  <c r="E163" i="23"/>
  <c r="E159" i="23"/>
  <c r="E155" i="23"/>
  <c r="E151" i="23"/>
  <c r="E147" i="23"/>
  <c r="E143" i="23"/>
  <c r="E139" i="23"/>
  <c r="E135" i="23"/>
  <c r="E131" i="23"/>
  <c r="E127" i="23"/>
  <c r="E123" i="23"/>
  <c r="E119" i="23"/>
  <c r="E115" i="23"/>
  <c r="E111" i="23"/>
  <c r="E107" i="23"/>
  <c r="E103" i="23"/>
  <c r="E99" i="23"/>
  <c r="E95" i="23"/>
  <c r="E91" i="23"/>
  <c r="E87" i="23"/>
  <c r="E83" i="23"/>
  <c r="E79" i="23"/>
  <c r="E75" i="23"/>
  <c r="E71" i="23"/>
  <c r="E67" i="23"/>
  <c r="E63" i="23"/>
  <c r="E59" i="23"/>
  <c r="E55" i="23"/>
  <c r="E51" i="23"/>
  <c r="E47" i="23"/>
  <c r="E43" i="23"/>
  <c r="E39" i="23"/>
  <c r="E35" i="23"/>
  <c r="E31" i="23"/>
  <c r="E27" i="23"/>
  <c r="E23" i="23"/>
  <c r="E19" i="23"/>
  <c r="E15" i="23"/>
  <c r="E11" i="23"/>
  <c r="E7" i="23"/>
  <c r="E178" i="23"/>
  <c r="E174" i="23"/>
  <c r="E170" i="23"/>
  <c r="E166" i="23"/>
  <c r="E162" i="23"/>
  <c r="E158" i="23"/>
  <c r="E154" i="23"/>
  <c r="E150" i="23"/>
  <c r="E146" i="23"/>
  <c r="E142" i="23"/>
  <c r="E138" i="23"/>
  <c r="E134" i="23"/>
  <c r="E130" i="23"/>
  <c r="E126" i="23"/>
  <c r="E122" i="23"/>
  <c r="E118" i="23"/>
  <c r="E114" i="23"/>
  <c r="E110" i="23"/>
  <c r="E106" i="23"/>
  <c r="E102" i="23"/>
  <c r="E98" i="23"/>
  <c r="E94" i="23"/>
  <c r="E90" i="23"/>
  <c r="E86" i="23"/>
  <c r="E82" i="23"/>
  <c r="E78" i="23"/>
  <c r="E74" i="23"/>
  <c r="E70" i="23"/>
  <c r="E66" i="23"/>
  <c r="E62" i="23"/>
  <c r="E58" i="23"/>
  <c r="E54" i="23"/>
  <c r="E50" i="23"/>
  <c r="E46" i="23"/>
  <c r="E42" i="23"/>
  <c r="E38" i="23"/>
  <c r="E34" i="23"/>
  <c r="E30" i="23"/>
  <c r="E26" i="23"/>
  <c r="E22" i="23"/>
  <c r="E18" i="23"/>
  <c r="E14" i="23"/>
  <c r="E10" i="23"/>
  <c r="E6" i="23" l="1"/>
  <c r="K47" i="23"/>
  <c r="L47" i="23" s="1"/>
  <c r="K48" i="23"/>
  <c r="L48" i="23" s="1"/>
  <c r="K49" i="23"/>
  <c r="L49" i="23" s="1"/>
  <c r="E36" i="17" s="1"/>
  <c r="G60" i="23"/>
  <c r="F19" i="22"/>
  <c r="F20" i="22"/>
  <c r="F22" i="22"/>
  <c r="F24" i="22"/>
  <c r="F21" i="22"/>
  <c r="F23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G467" i="22" s="1"/>
  <c r="F468" i="22"/>
  <c r="F469" i="22"/>
  <c r="F470" i="22"/>
  <c r="F471" i="22"/>
  <c r="F472" i="22"/>
  <c r="F473" i="22"/>
  <c r="F474" i="22"/>
  <c r="F475" i="22"/>
  <c r="G475" i="22" s="1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G491" i="22" s="1"/>
  <c r="F492" i="22"/>
  <c r="F493" i="22"/>
  <c r="F494" i="22"/>
  <c r="F495" i="22"/>
  <c r="F496" i="22"/>
  <c r="F497" i="22"/>
  <c r="F498" i="22"/>
  <c r="F499" i="22"/>
  <c r="G499" i="22" s="1"/>
  <c r="F500" i="22"/>
  <c r="F501" i="22"/>
  <c r="F502" i="22"/>
  <c r="F503" i="22"/>
  <c r="F504" i="22"/>
  <c r="F505" i="22"/>
  <c r="F506" i="22"/>
  <c r="F507" i="22"/>
  <c r="G507" i="22" s="1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G21" i="22"/>
  <c r="I21" i="22"/>
  <c r="G23" i="22"/>
  <c r="I23" i="22" s="1"/>
  <c r="G33" i="22"/>
  <c r="I33" i="22" s="1"/>
  <c r="G45" i="22"/>
  <c r="I45" i="22" s="1"/>
  <c r="G46" i="22"/>
  <c r="I46" i="22" s="1"/>
  <c r="G48" i="22"/>
  <c r="I48" i="22" s="1"/>
  <c r="G54" i="22"/>
  <c r="I54" i="22" s="1"/>
  <c r="G57" i="22"/>
  <c r="I57" i="22" s="1"/>
  <c r="G60" i="22"/>
  <c r="I60" i="22" s="1"/>
  <c r="G64" i="22"/>
  <c r="I64" i="22" s="1"/>
  <c r="G69" i="22"/>
  <c r="I69" i="22" s="1"/>
  <c r="G71" i="22"/>
  <c r="I71" i="22" s="1"/>
  <c r="G77" i="22"/>
  <c r="I77" i="22" s="1"/>
  <c r="G80" i="22"/>
  <c r="I80" i="22" s="1"/>
  <c r="G81" i="22"/>
  <c r="I81" i="22" s="1"/>
  <c r="G85" i="22"/>
  <c r="I85" i="22" s="1"/>
  <c r="G86" i="22"/>
  <c r="I86" i="22" s="1"/>
  <c r="G87" i="22"/>
  <c r="I87" i="22" s="1"/>
  <c r="G92" i="22"/>
  <c r="K92" i="22" s="1"/>
  <c r="G95" i="22"/>
  <c r="I95" i="22" s="1"/>
  <c r="G97" i="22"/>
  <c r="I97" i="22" s="1"/>
  <c r="G104" i="22"/>
  <c r="I104" i="22" s="1"/>
  <c r="G110" i="22"/>
  <c r="I110" i="22" s="1"/>
  <c r="G117" i="22"/>
  <c r="I117" i="22"/>
  <c r="G122" i="22"/>
  <c r="I122" i="22" s="1"/>
  <c r="G128" i="22"/>
  <c r="I128" i="22" s="1"/>
  <c r="G132" i="22"/>
  <c r="I132" i="22" s="1"/>
  <c r="G134" i="22"/>
  <c r="I134" i="22" s="1"/>
  <c r="G136" i="22"/>
  <c r="I136" i="22" s="1"/>
  <c r="G138" i="22"/>
  <c r="I138" i="22" s="1"/>
  <c r="G139" i="22"/>
  <c r="I139" i="22" s="1"/>
  <c r="G144" i="22"/>
  <c r="I144" i="22" s="1"/>
  <c r="G148" i="22"/>
  <c r="I148" i="22" s="1"/>
  <c r="G149" i="22"/>
  <c r="I149" i="22" s="1"/>
  <c r="G152" i="22"/>
  <c r="I152" i="22" s="1"/>
  <c r="G157" i="22"/>
  <c r="I157" i="22" s="1"/>
  <c r="G165" i="22"/>
  <c r="I165" i="22" s="1"/>
  <c r="G166" i="22"/>
  <c r="I166" i="22" s="1"/>
  <c r="G167" i="22"/>
  <c r="I167" i="22" s="1"/>
  <c r="G173" i="22"/>
  <c r="I173" i="22" s="1"/>
  <c r="G176" i="22"/>
  <c r="I176" i="22" s="1"/>
  <c r="G184" i="22"/>
  <c r="K184" i="22" s="1"/>
  <c r="G187" i="22"/>
  <c r="I187" i="22" s="1"/>
  <c r="G190" i="22"/>
  <c r="I190" i="22" s="1"/>
  <c r="G199" i="22"/>
  <c r="I199" i="22" s="1"/>
  <c r="G200" i="22"/>
  <c r="I200" i="22" s="1"/>
  <c r="G213" i="22"/>
  <c r="I213" i="22" s="1"/>
  <c r="G214" i="22"/>
  <c r="I214" i="22" s="1"/>
  <c r="G216" i="22"/>
  <c r="I216" i="22" s="1"/>
  <c r="G219" i="22"/>
  <c r="I219" i="22" s="1"/>
  <c r="G220" i="22"/>
  <c r="K220" i="22" s="1"/>
  <c r="G226" i="22"/>
  <c r="I226" i="22" s="1"/>
  <c r="G237" i="22"/>
  <c r="I237" i="22" s="1"/>
  <c r="G238" i="22"/>
  <c r="I238" i="22" s="1"/>
  <c r="G240" i="22"/>
  <c r="I240" i="22" s="1"/>
  <c r="G248" i="22"/>
  <c r="I248" i="22" s="1"/>
  <c r="G251" i="22"/>
  <c r="K251" i="22" s="1"/>
  <c r="G252" i="22"/>
  <c r="I252" i="22" s="1"/>
  <c r="G253" i="22"/>
  <c r="I253" i="22" s="1"/>
  <c r="G255" i="22"/>
  <c r="I255" i="22" s="1"/>
  <c r="G259" i="22"/>
  <c r="I259" i="22" s="1"/>
  <c r="G273" i="22"/>
  <c r="I273" i="22" s="1"/>
  <c r="G276" i="22"/>
  <c r="I276" i="22" s="1"/>
  <c r="G279" i="22"/>
  <c r="I279" i="22" s="1"/>
  <c r="G282" i="22"/>
  <c r="I282" i="22" s="1"/>
  <c r="G283" i="22"/>
  <c r="I283" i="22" s="1"/>
  <c r="G286" i="22"/>
  <c r="I286" i="22" s="1"/>
  <c r="G288" i="22"/>
  <c r="K288" i="22" s="1"/>
  <c r="G289" i="22"/>
  <c r="I289" i="22" s="1"/>
  <c r="G299" i="22"/>
  <c r="I299" i="22" s="1"/>
  <c r="G303" i="22"/>
  <c r="I303" i="22" s="1"/>
  <c r="G305" i="22"/>
  <c r="I305" i="22" s="1"/>
  <c r="G307" i="22"/>
  <c r="I307" i="22" s="1"/>
  <c r="G311" i="22"/>
  <c r="I311" i="22" s="1"/>
  <c r="G315" i="22"/>
  <c r="I315" i="22" s="1"/>
  <c r="G318" i="22"/>
  <c r="I318" i="22" s="1"/>
  <c r="G321" i="22"/>
  <c r="I321" i="22" s="1"/>
  <c r="G325" i="22"/>
  <c r="I325" i="22" s="1"/>
  <c r="G326" i="22"/>
  <c r="I326" i="22" s="1"/>
  <c r="G331" i="22"/>
  <c r="I331" i="22" s="1"/>
  <c r="G333" i="22"/>
  <c r="G337" i="22"/>
  <c r="I337" i="22" s="1"/>
  <c r="G339" i="22"/>
  <c r="I339" i="22" s="1"/>
  <c r="G343" i="22"/>
  <c r="I343" i="22" s="1"/>
  <c r="G353" i="22"/>
  <c r="I353" i="22" s="1"/>
  <c r="G356" i="22"/>
  <c r="I356" i="22" s="1"/>
  <c r="G361" i="22"/>
  <c r="I361" i="22" s="1"/>
  <c r="G364" i="22"/>
  <c r="I364" i="22" s="1"/>
  <c r="G366" i="22"/>
  <c r="I366" i="22" s="1"/>
  <c r="G371" i="22"/>
  <c r="I371" i="22" s="1"/>
  <c r="G376" i="22"/>
  <c r="I376" i="22" s="1"/>
  <c r="G383" i="22"/>
  <c r="I383" i="22" s="1"/>
  <c r="G386" i="22"/>
  <c r="I386" i="22" s="1"/>
  <c r="G398" i="22"/>
  <c r="G399" i="22"/>
  <c r="I399" i="22" s="1"/>
  <c r="G404" i="22"/>
  <c r="I404" i="22" s="1"/>
  <c r="G405" i="22"/>
  <c r="G406" i="22"/>
  <c r="I406" i="22" s="1"/>
  <c r="G407" i="22"/>
  <c r="I407" i="22" s="1"/>
  <c r="G417" i="22"/>
  <c r="I417" i="22" s="1"/>
  <c r="G419" i="22"/>
  <c r="I419" i="22" s="1"/>
  <c r="G424" i="22"/>
  <c r="I424" i="22" s="1"/>
  <c r="G425" i="22"/>
  <c r="I425" i="22" s="1"/>
  <c r="G428" i="22"/>
  <c r="I428" i="22" s="1"/>
  <c r="G430" i="22"/>
  <c r="I430" i="22" s="1"/>
  <c r="G433" i="22"/>
  <c r="K433" i="22" s="1"/>
  <c r="G434" i="22"/>
  <c r="I434" i="22" s="1"/>
  <c r="G435" i="22"/>
  <c r="I435" i="22" s="1"/>
  <c r="G441" i="22"/>
  <c r="I441" i="22" s="1"/>
  <c r="G443" i="22"/>
  <c r="I443" i="22" s="1"/>
  <c r="G447" i="22"/>
  <c r="I447" i="22" s="1"/>
  <c r="G452" i="22"/>
  <c r="I452" i="22" s="1"/>
  <c r="G453" i="22"/>
  <c r="G455" i="22"/>
  <c r="G459" i="22"/>
  <c r="I459" i="22" s="1"/>
  <c r="G461" i="22"/>
  <c r="G463" i="22"/>
  <c r="I463" i="22" s="1"/>
  <c r="G469" i="22"/>
  <c r="G470" i="22"/>
  <c r="I470" i="22" s="1"/>
  <c r="G473" i="22"/>
  <c r="I473" i="22" s="1"/>
  <c r="G474" i="22"/>
  <c r="I474" i="22" s="1"/>
  <c r="G477" i="22"/>
  <c r="G483" i="22"/>
  <c r="I483" i="22" s="1"/>
  <c r="G488" i="22"/>
  <c r="I488" i="22" s="1"/>
  <c r="G494" i="22"/>
  <c r="I494" i="22" s="1"/>
  <c r="G495" i="22"/>
  <c r="I495" i="22" s="1"/>
  <c r="G496" i="22"/>
  <c r="I496" i="22" s="1"/>
  <c r="G498" i="22"/>
  <c r="I498" i="22" s="1"/>
  <c r="G503" i="22"/>
  <c r="G504" i="22"/>
  <c r="I504" i="22" s="1"/>
  <c r="G506" i="22"/>
  <c r="I506" i="22" s="1"/>
  <c r="G512" i="22"/>
  <c r="I512" i="22" s="1"/>
  <c r="G513" i="22"/>
  <c r="I513" i="22" s="1"/>
  <c r="G515" i="22"/>
  <c r="I515" i="22" s="1"/>
  <c r="G521" i="22"/>
  <c r="K21" i="22"/>
  <c r="K23" i="22"/>
  <c r="K33" i="22"/>
  <c r="K45" i="22"/>
  <c r="K46" i="22"/>
  <c r="K48" i="22"/>
  <c r="K57" i="22"/>
  <c r="K64" i="22"/>
  <c r="K71" i="22"/>
  <c r="K80" i="22"/>
  <c r="K81" i="22"/>
  <c r="K85" i="22"/>
  <c r="K87" i="22"/>
  <c r="K95" i="22"/>
  <c r="K104" i="22"/>
  <c r="K117" i="22"/>
  <c r="K132" i="22"/>
  <c r="K138" i="22"/>
  <c r="K139" i="22"/>
  <c r="K148" i="22"/>
  <c r="K157" i="22"/>
  <c r="K167" i="22"/>
  <c r="K187" i="22"/>
  <c r="K199" i="22"/>
  <c r="K219" i="22"/>
  <c r="K226" i="22"/>
  <c r="K237" i="22"/>
  <c r="K248" i="22"/>
  <c r="K252" i="22"/>
  <c r="K255" i="22"/>
  <c r="K286" i="22"/>
  <c r="K299" i="22"/>
  <c r="K303" i="22"/>
  <c r="K305" i="22"/>
  <c r="K311" i="22"/>
  <c r="K326" i="22"/>
  <c r="K353" i="22"/>
  <c r="K356" i="22"/>
  <c r="K366" i="22"/>
  <c r="K371" i="22"/>
  <c r="K404" i="22"/>
  <c r="K417" i="22"/>
  <c r="K428" i="22"/>
  <c r="K443" i="22"/>
  <c r="K470" i="22"/>
  <c r="K495" i="22"/>
  <c r="K515" i="22"/>
  <c r="N7" i="21"/>
  <c r="N8" i="2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C22" i="21"/>
  <c r="D22" i="21"/>
  <c r="E22" i="21"/>
  <c r="F22" i="21"/>
  <c r="G22" i="21"/>
  <c r="H22" i="21"/>
  <c r="I22" i="21"/>
  <c r="J22" i="21"/>
  <c r="K22" i="21"/>
  <c r="L22" i="21"/>
  <c r="M22" i="21"/>
  <c r="D127" i="20"/>
  <c r="D232" i="20" s="1"/>
  <c r="D156" i="20"/>
  <c r="D261" i="20" s="1"/>
  <c r="E46" i="20"/>
  <c r="E82" i="20" s="1"/>
  <c r="D153" i="20"/>
  <c r="D258" i="20" s="1"/>
  <c r="E47" i="20"/>
  <c r="E83" i="20" s="1"/>
  <c r="D154" i="20"/>
  <c r="E48" i="20"/>
  <c r="E49" i="20"/>
  <c r="E85" i="20" s="1"/>
  <c r="E50" i="20"/>
  <c r="E86" i="20" s="1"/>
  <c r="E51" i="20"/>
  <c r="E87" i="20" s="1"/>
  <c r="E52" i="20"/>
  <c r="E53" i="20"/>
  <c r="E89" i="20" s="1"/>
  <c r="E54" i="20"/>
  <c r="E90" i="20" s="1"/>
  <c r="E55" i="20"/>
  <c r="E91" i="20" s="1"/>
  <c r="E56" i="20"/>
  <c r="E57" i="20"/>
  <c r="E93" i="20" s="1"/>
  <c r="E58" i="20"/>
  <c r="E94" i="20" s="1"/>
  <c r="E59" i="20"/>
  <c r="E60" i="20"/>
  <c r="E96" i="20" s="1"/>
  <c r="B68" i="20"/>
  <c r="D83" i="20"/>
  <c r="E84" i="20"/>
  <c r="E88" i="20"/>
  <c r="E92" i="20"/>
  <c r="E95" i="20"/>
  <c r="B103" i="20"/>
  <c r="D115" i="20"/>
  <c r="D220" i="20" s="1"/>
  <c r="B136" i="20"/>
  <c r="B138" i="20"/>
  <c r="D150" i="20"/>
  <c r="E152" i="20"/>
  <c r="E187" i="20" s="1"/>
  <c r="E153" i="20"/>
  <c r="E154" i="20"/>
  <c r="E155" i="20"/>
  <c r="E190" i="20" s="1"/>
  <c r="E156" i="20"/>
  <c r="E191" i="20" s="1"/>
  <c r="E157" i="20"/>
  <c r="E192" i="20" s="1"/>
  <c r="E158" i="20"/>
  <c r="E159" i="20"/>
  <c r="E194" i="20" s="1"/>
  <c r="E160" i="20"/>
  <c r="E161" i="20"/>
  <c r="E196" i="20" s="1"/>
  <c r="E162" i="20"/>
  <c r="E163" i="20"/>
  <c r="E198" i="20" s="1"/>
  <c r="E164" i="20"/>
  <c r="E199" i="20" s="1"/>
  <c r="E165" i="20"/>
  <c r="E200" i="20" s="1"/>
  <c r="E166" i="20"/>
  <c r="B171" i="20"/>
  <c r="B276" i="20" s="1"/>
  <c r="B172" i="20"/>
  <c r="B173" i="20"/>
  <c r="D185" i="20"/>
  <c r="D290" i="20" s="1"/>
  <c r="D187" i="20"/>
  <c r="D292" i="20" s="1"/>
  <c r="E188" i="20"/>
  <c r="E189" i="20"/>
  <c r="E193" i="20"/>
  <c r="E195" i="20"/>
  <c r="E197" i="20"/>
  <c r="E201" i="20"/>
  <c r="B206" i="20"/>
  <c r="B207" i="20"/>
  <c r="B208" i="20"/>
  <c r="B241" i="20"/>
  <c r="B243" i="20"/>
  <c r="D255" i="20"/>
  <c r="D259" i="20"/>
  <c r="B277" i="20"/>
  <c r="B278" i="20"/>
  <c r="B311" i="20"/>
  <c r="B312" i="20"/>
  <c r="B313" i="20"/>
  <c r="A46" i="19"/>
  <c r="A85" i="19" s="1"/>
  <c r="E7" i="19"/>
  <c r="M7" i="19" s="1"/>
  <c r="J7" i="19"/>
  <c r="B47" i="19"/>
  <c r="B86" i="19" s="1"/>
  <c r="E8" i="19"/>
  <c r="K8" i="19" s="1"/>
  <c r="J8" i="19"/>
  <c r="A48" i="19"/>
  <c r="A87" i="19" s="1"/>
  <c r="B48" i="19"/>
  <c r="B87" i="19" s="1"/>
  <c r="E9" i="19"/>
  <c r="K9" i="19" s="1"/>
  <c r="J9" i="19"/>
  <c r="E10" i="19"/>
  <c r="K10" i="19" s="1"/>
  <c r="J10" i="19"/>
  <c r="E11" i="19"/>
  <c r="J11" i="19"/>
  <c r="B51" i="19"/>
  <c r="B90" i="19" s="1"/>
  <c r="E12" i="19"/>
  <c r="K12" i="19" s="1"/>
  <c r="J12" i="19"/>
  <c r="C16" i="20"/>
  <c r="E13" i="19"/>
  <c r="K13" i="19" s="1"/>
  <c r="J13" i="19"/>
  <c r="B53" i="19"/>
  <c r="B92" i="19" s="1"/>
  <c r="E14" i="19"/>
  <c r="J14" i="19"/>
  <c r="E15" i="19"/>
  <c r="K15" i="19" s="1"/>
  <c r="J15" i="19"/>
  <c r="E16" i="19"/>
  <c r="K16" i="19" s="1"/>
  <c r="J16" i="19"/>
  <c r="E17" i="19"/>
  <c r="K17" i="19" s="1"/>
  <c r="J17" i="19"/>
  <c r="B18" i="21"/>
  <c r="E18" i="19"/>
  <c r="K18" i="19" s="1"/>
  <c r="J18" i="19"/>
  <c r="A58" i="19"/>
  <c r="A97" i="19" s="1"/>
  <c r="B58" i="19"/>
  <c r="B97" i="19" s="1"/>
  <c r="E19" i="19"/>
  <c r="J19" i="19"/>
  <c r="E20" i="19"/>
  <c r="K20" i="19" s="1"/>
  <c r="J20" i="19"/>
  <c r="A60" i="19"/>
  <c r="A99" i="19" s="1"/>
  <c r="B60" i="19"/>
  <c r="B99" i="19" s="1"/>
  <c r="E21" i="19"/>
  <c r="K21" i="19" s="1"/>
  <c r="J21" i="19"/>
  <c r="G23" i="19"/>
  <c r="H23" i="19"/>
  <c r="I23" i="19"/>
  <c r="G24" i="19"/>
  <c r="H24" i="19"/>
  <c r="I24" i="19"/>
  <c r="C46" i="19"/>
  <c r="E46" i="19" s="1"/>
  <c r="G46" i="19"/>
  <c r="H46" i="19"/>
  <c r="H85" i="19" s="1"/>
  <c r="I46" i="19"/>
  <c r="I85" i="19" s="1"/>
  <c r="A47" i="19"/>
  <c r="A86" i="19" s="1"/>
  <c r="C47" i="19"/>
  <c r="E47" i="19" s="1"/>
  <c r="G47" i="19"/>
  <c r="G86" i="19" s="1"/>
  <c r="H47" i="19"/>
  <c r="I47" i="19"/>
  <c r="C48" i="19"/>
  <c r="E48" i="19" s="1"/>
  <c r="G48" i="19"/>
  <c r="H48" i="19"/>
  <c r="I48" i="19"/>
  <c r="A49" i="19"/>
  <c r="A88" i="19" s="1"/>
  <c r="B49" i="19"/>
  <c r="B88" i="19" s="1"/>
  <c r="C49" i="19"/>
  <c r="E49" i="19" s="1"/>
  <c r="G49" i="19"/>
  <c r="H49" i="19"/>
  <c r="H88" i="19" s="1"/>
  <c r="I49" i="19"/>
  <c r="I88" i="19" s="1"/>
  <c r="A50" i="19"/>
  <c r="B50" i="19"/>
  <c r="C50" i="19"/>
  <c r="C89" i="19" s="1"/>
  <c r="E89" i="19" s="1"/>
  <c r="G50" i="19"/>
  <c r="J50" i="19" s="1"/>
  <c r="H50" i="19"/>
  <c r="I50" i="19"/>
  <c r="I89" i="19" s="1"/>
  <c r="A51" i="19"/>
  <c r="A90" i="19" s="1"/>
  <c r="C51" i="19"/>
  <c r="C90" i="19" s="1"/>
  <c r="E90" i="19" s="1"/>
  <c r="G51" i="19"/>
  <c r="H51" i="19"/>
  <c r="I51" i="19"/>
  <c r="A52" i="19"/>
  <c r="A91" i="19" s="1"/>
  <c r="B52" i="19"/>
  <c r="C52" i="19"/>
  <c r="E52" i="19" s="1"/>
  <c r="G52" i="19"/>
  <c r="H52" i="19"/>
  <c r="H91" i="19" s="1"/>
  <c r="I52" i="19"/>
  <c r="I91" i="19" s="1"/>
  <c r="A53" i="19"/>
  <c r="A92" i="19" s="1"/>
  <c r="C53" i="19"/>
  <c r="E53" i="19" s="1"/>
  <c r="G53" i="19"/>
  <c r="G92" i="19" s="1"/>
  <c r="H53" i="19"/>
  <c r="I53" i="19"/>
  <c r="A54" i="19"/>
  <c r="A93" i="19" s="1"/>
  <c r="B54" i="19"/>
  <c r="B93" i="19" s="1"/>
  <c r="C54" i="19"/>
  <c r="E54" i="19" s="1"/>
  <c r="G54" i="19"/>
  <c r="H54" i="19"/>
  <c r="I54" i="19"/>
  <c r="I93" i="19" s="1"/>
  <c r="A55" i="19"/>
  <c r="A94" i="19" s="1"/>
  <c r="B55" i="19"/>
  <c r="B94" i="19" s="1"/>
  <c r="C55" i="19"/>
  <c r="E55" i="19" s="1"/>
  <c r="G55" i="19"/>
  <c r="G94" i="19" s="1"/>
  <c r="H55" i="19"/>
  <c r="H94" i="19" s="1"/>
  <c r="I55" i="19"/>
  <c r="A56" i="19"/>
  <c r="A95" i="19" s="1"/>
  <c r="B56" i="19"/>
  <c r="B95" i="19" s="1"/>
  <c r="C56" i="19"/>
  <c r="E56" i="19"/>
  <c r="G56" i="19"/>
  <c r="H56" i="19"/>
  <c r="H95" i="19" s="1"/>
  <c r="I56" i="19"/>
  <c r="A57" i="19"/>
  <c r="A96" i="19" s="1"/>
  <c r="B57" i="19"/>
  <c r="B96" i="19" s="1"/>
  <c r="C57" i="19"/>
  <c r="C96" i="19" s="1"/>
  <c r="E96" i="19" s="1"/>
  <c r="G57" i="19"/>
  <c r="H57" i="19"/>
  <c r="I57" i="19"/>
  <c r="C58" i="19"/>
  <c r="C97" i="19" s="1"/>
  <c r="E97" i="19" s="1"/>
  <c r="G58" i="19"/>
  <c r="H58" i="19"/>
  <c r="I58" i="19"/>
  <c r="I97" i="19" s="1"/>
  <c r="B59" i="19"/>
  <c r="B98" i="19" s="1"/>
  <c r="C59" i="19"/>
  <c r="C98" i="19" s="1"/>
  <c r="E98" i="19" s="1"/>
  <c r="G59" i="19"/>
  <c r="G98" i="19" s="1"/>
  <c r="H59" i="19"/>
  <c r="H98" i="19" s="1"/>
  <c r="I59" i="19"/>
  <c r="I98" i="19" s="1"/>
  <c r="C60" i="19"/>
  <c r="E60" i="19" s="1"/>
  <c r="G60" i="19"/>
  <c r="H60" i="19"/>
  <c r="H99" i="19" s="1"/>
  <c r="I60" i="19"/>
  <c r="I99" i="19" s="1"/>
  <c r="C85" i="19"/>
  <c r="E85" i="19" s="1"/>
  <c r="C86" i="19"/>
  <c r="E86" i="19" s="1"/>
  <c r="H86" i="19"/>
  <c r="I86" i="19"/>
  <c r="H87" i="19"/>
  <c r="I87" i="19"/>
  <c r="G88" i="19"/>
  <c r="A89" i="19"/>
  <c r="B89" i="19"/>
  <c r="H89" i="19"/>
  <c r="G90" i="19"/>
  <c r="H90" i="19"/>
  <c r="B91" i="19"/>
  <c r="H92" i="19"/>
  <c r="I92" i="19"/>
  <c r="H93" i="19"/>
  <c r="I94" i="19"/>
  <c r="C95" i="19"/>
  <c r="E95" i="19" s="1"/>
  <c r="I95" i="19"/>
  <c r="G96" i="19"/>
  <c r="I96" i="19"/>
  <c r="H97" i="19"/>
  <c r="C36" i="17"/>
  <c r="D36" i="17"/>
  <c r="K343" i="22" l="1"/>
  <c r="K173" i="22"/>
  <c r="I288" i="22"/>
  <c r="K318" i="22"/>
  <c r="K376" i="22"/>
  <c r="K504" i="22"/>
  <c r="K144" i="22"/>
  <c r="K86" i="22"/>
  <c r="G451" i="22"/>
  <c r="K134" i="22"/>
  <c r="K386" i="22"/>
  <c r="K337" i="22"/>
  <c r="K240" i="22"/>
  <c r="K165" i="22"/>
  <c r="K383" i="22"/>
  <c r="K325" i="22"/>
  <c r="K283" i="22"/>
  <c r="K452" i="22"/>
  <c r="K321" i="22"/>
  <c r="K282" i="22"/>
  <c r="K273" i="22"/>
  <c r="K214" i="22"/>
  <c r="K110" i="22"/>
  <c r="K513" i="22"/>
  <c r="K425" i="22"/>
  <c r="K331" i="22"/>
  <c r="K259" i="22"/>
  <c r="K463" i="22"/>
  <c r="K496" i="22"/>
  <c r="K447" i="22"/>
  <c r="K406" i="22"/>
  <c r="K361" i="22"/>
  <c r="K253" i="22"/>
  <c r="K216" i="22"/>
  <c r="K166" i="22"/>
  <c r="K97" i="22"/>
  <c r="K69" i="22"/>
  <c r="I433" i="22"/>
  <c r="K136" i="22"/>
  <c r="K494" i="22"/>
  <c r="K441" i="22"/>
  <c r="K399" i="22"/>
  <c r="K213" i="22"/>
  <c r="K60" i="22"/>
  <c r="K152" i="22"/>
  <c r="K474" i="22"/>
  <c r="K473" i="22"/>
  <c r="K430" i="22"/>
  <c r="K339" i="22"/>
  <c r="K307" i="22"/>
  <c r="K276" i="22"/>
  <c r="K238" i="22"/>
  <c r="K190" i="22"/>
  <c r="K149" i="22"/>
  <c r="K128" i="22"/>
  <c r="J56" i="19"/>
  <c r="J57" i="19"/>
  <c r="K98" i="19"/>
  <c r="K47" i="19"/>
  <c r="J58" i="19"/>
  <c r="J23" i="19"/>
  <c r="K86" i="19"/>
  <c r="J48" i="19"/>
  <c r="F48" i="19" s="1"/>
  <c r="L48" i="19" s="1"/>
  <c r="C99" i="19"/>
  <c r="E99" i="19" s="1"/>
  <c r="E58" i="19"/>
  <c r="M58" i="19" s="1"/>
  <c r="K53" i="19"/>
  <c r="M53" i="19"/>
  <c r="K49" i="19"/>
  <c r="M49" i="19"/>
  <c r="C88" i="19"/>
  <c r="E88" i="19" s="1"/>
  <c r="K88" i="19" s="1"/>
  <c r="M47" i="19"/>
  <c r="C93" i="19"/>
  <c r="E93" i="19" s="1"/>
  <c r="C87" i="19"/>
  <c r="E87" i="19" s="1"/>
  <c r="C92" i="19"/>
  <c r="E92" i="19" s="1"/>
  <c r="K92" i="19" s="1"/>
  <c r="C94" i="19"/>
  <c r="E94" i="19" s="1"/>
  <c r="K94" i="19" s="1"/>
  <c r="E59" i="19"/>
  <c r="K59" i="19" s="1"/>
  <c r="C91" i="19"/>
  <c r="E91" i="19" s="1"/>
  <c r="I63" i="19"/>
  <c r="J55" i="19"/>
  <c r="F55" i="19" s="1"/>
  <c r="L55" i="19" s="1"/>
  <c r="J54" i="19"/>
  <c r="E51" i="19"/>
  <c r="M51" i="19" s="1"/>
  <c r="E50" i="19"/>
  <c r="M50" i="19" s="1"/>
  <c r="K506" i="22"/>
  <c r="K435" i="22"/>
  <c r="K279" i="22"/>
  <c r="M86" i="19"/>
  <c r="H62" i="19"/>
  <c r="F7" i="19"/>
  <c r="L7" i="19" s="1"/>
  <c r="K434" i="22"/>
  <c r="K364" i="22"/>
  <c r="K54" i="22"/>
  <c r="J59" i="19"/>
  <c r="K55" i="19"/>
  <c r="K200" i="22"/>
  <c r="I62" i="19"/>
  <c r="H96" i="19"/>
  <c r="H101" i="19" s="1"/>
  <c r="I90" i="19"/>
  <c r="K90" i="19" s="1"/>
  <c r="E57" i="19"/>
  <c r="K57" i="19" s="1"/>
  <c r="K459" i="22"/>
  <c r="K289" i="22"/>
  <c r="K77" i="22"/>
  <c r="I251" i="22"/>
  <c r="I220" i="22"/>
  <c r="I184" i="22"/>
  <c r="I92" i="22"/>
  <c r="G427" i="22"/>
  <c r="K488" i="22"/>
  <c r="K315" i="22"/>
  <c r="M55" i="19"/>
  <c r="J51" i="19"/>
  <c r="J24" i="19"/>
  <c r="N22" i="21"/>
  <c r="K483" i="22"/>
  <c r="K424" i="22"/>
  <c r="A59" i="19"/>
  <c r="A98" i="19" s="1"/>
  <c r="J53" i="19"/>
  <c r="J52" i="19"/>
  <c r="J49" i="19"/>
  <c r="F49" i="19" s="1"/>
  <c r="L49" i="19" s="1"/>
  <c r="J47" i="19"/>
  <c r="F47" i="19" s="1"/>
  <c r="L47" i="19" s="1"/>
  <c r="K7" i="19"/>
  <c r="K512" i="22"/>
  <c r="K419" i="22"/>
  <c r="K176" i="22"/>
  <c r="K122" i="22"/>
  <c r="L50" i="23"/>
  <c r="I499" i="22"/>
  <c r="K499" i="22"/>
  <c r="G395" i="22"/>
  <c r="G323" i="22"/>
  <c r="G291" i="22"/>
  <c r="G520" i="22"/>
  <c r="G497" i="22"/>
  <c r="G508" i="22"/>
  <c r="G484" i="22"/>
  <c r="G501" i="22"/>
  <c r="G517" i="22"/>
  <c r="G482" i="22"/>
  <c r="G509" i="22"/>
  <c r="G444" i="22"/>
  <c r="G243" i="22"/>
  <c r="G409" i="22"/>
  <c r="G514" i="22"/>
  <c r="G505" i="22"/>
  <c r="G436" i="22"/>
  <c r="G516" i="22"/>
  <c r="G450" i="22"/>
  <c r="G490" i="22"/>
  <c r="G500" i="22"/>
  <c r="I101" i="19"/>
  <c r="G63" i="19"/>
  <c r="M46" i="19"/>
  <c r="G62" i="19"/>
  <c r="G85" i="19"/>
  <c r="K46" i="19"/>
  <c r="E63" i="19"/>
  <c r="F19" i="19"/>
  <c r="L19" i="19" s="1"/>
  <c r="M19" i="19"/>
  <c r="F11" i="19"/>
  <c r="L11" i="19" s="1"/>
  <c r="M11" i="19"/>
  <c r="E101" i="19"/>
  <c r="M56" i="19"/>
  <c r="G95" i="19"/>
  <c r="J95" i="19" s="1"/>
  <c r="F95" i="19" s="1"/>
  <c r="L95" i="19" s="1"/>
  <c r="K56" i="19"/>
  <c r="I467" i="22"/>
  <c r="K467" i="22"/>
  <c r="G363" i="22"/>
  <c r="M98" i="19"/>
  <c r="M90" i="19"/>
  <c r="M60" i="19"/>
  <c r="G99" i="19"/>
  <c r="J99" i="19" s="1"/>
  <c r="F14" i="19"/>
  <c r="L14" i="19" s="1"/>
  <c r="M14" i="19"/>
  <c r="E24" i="19"/>
  <c r="E23" i="19"/>
  <c r="D84" i="20"/>
  <c r="D188" i="20"/>
  <c r="D293" i="20" s="1"/>
  <c r="I507" i="22"/>
  <c r="K507" i="22"/>
  <c r="G403" i="22"/>
  <c r="G355" i="22"/>
  <c r="I102" i="19"/>
  <c r="G97" i="19"/>
  <c r="J97" i="19" s="1"/>
  <c r="F97" i="19" s="1"/>
  <c r="L97" i="19" s="1"/>
  <c r="F53" i="19"/>
  <c r="L53" i="19" s="1"/>
  <c r="F17" i="19"/>
  <c r="L17" i="19" s="1"/>
  <c r="M17" i="19"/>
  <c r="F9" i="19"/>
  <c r="L9" i="19" s="1"/>
  <c r="M9" i="19"/>
  <c r="I491" i="22"/>
  <c r="K491" i="22"/>
  <c r="G387" i="22"/>
  <c r="G466" i="22"/>
  <c r="I451" i="22"/>
  <c r="K451" i="22"/>
  <c r="G379" i="22"/>
  <c r="E102" i="19"/>
  <c r="J98" i="19"/>
  <c r="F98" i="19" s="1"/>
  <c r="L98" i="19" s="1"/>
  <c r="J94" i="19"/>
  <c r="J90" i="19"/>
  <c r="J88" i="19"/>
  <c r="F88" i="19" s="1"/>
  <c r="L88" i="19" s="1"/>
  <c r="H102" i="19"/>
  <c r="E62" i="19"/>
  <c r="F56" i="19"/>
  <c r="L56" i="19" s="1"/>
  <c r="M54" i="19"/>
  <c r="G93" i="19"/>
  <c r="J93" i="19" s="1"/>
  <c r="K54" i="19"/>
  <c r="F15" i="19"/>
  <c r="L15" i="19" s="1"/>
  <c r="M15" i="19"/>
  <c r="I427" i="22"/>
  <c r="K427" i="22"/>
  <c r="G518" i="22"/>
  <c r="J92" i="19"/>
  <c r="J86" i="19"/>
  <c r="F86" i="19" s="1"/>
  <c r="L86" i="19" s="1"/>
  <c r="K85" i="19"/>
  <c r="M85" i="19"/>
  <c r="K60" i="19"/>
  <c r="F54" i="19"/>
  <c r="L54" i="19" s="1"/>
  <c r="M52" i="19"/>
  <c r="G91" i="19"/>
  <c r="J91" i="19" s="1"/>
  <c r="K52" i="19"/>
  <c r="J46" i="19"/>
  <c r="F46" i="19" s="1"/>
  <c r="F18" i="19"/>
  <c r="L18" i="19" s="1"/>
  <c r="M18" i="19"/>
  <c r="F10" i="19"/>
  <c r="L10" i="19" s="1"/>
  <c r="M10" i="19"/>
  <c r="C52" i="20"/>
  <c r="C88" i="20"/>
  <c r="C123" i="20" s="1"/>
  <c r="C158" i="20" s="1"/>
  <c r="C193" i="20" s="1"/>
  <c r="C228" i="20" s="1"/>
  <c r="I475" i="22"/>
  <c r="K475" i="22"/>
  <c r="G347" i="22"/>
  <c r="M97" i="19"/>
  <c r="M95" i="19"/>
  <c r="F90" i="19"/>
  <c r="L90" i="19" s="1"/>
  <c r="J60" i="19"/>
  <c r="F60" i="19" s="1"/>
  <c r="L60" i="19" s="1"/>
  <c r="M59" i="19"/>
  <c r="F52" i="19"/>
  <c r="L52" i="19" s="1"/>
  <c r="G89" i="19"/>
  <c r="J89" i="19" s="1"/>
  <c r="F89" i="19" s="1"/>
  <c r="L89" i="19" s="1"/>
  <c r="F21" i="19"/>
  <c r="L21" i="19" s="1"/>
  <c r="M21" i="19"/>
  <c r="K19" i="19"/>
  <c r="F13" i="19"/>
  <c r="L13" i="19" s="1"/>
  <c r="M13" i="19"/>
  <c r="K11" i="19"/>
  <c r="C10" i="20"/>
  <c r="B7" i="21"/>
  <c r="B46" i="19"/>
  <c r="B85" i="19" s="1"/>
  <c r="F20" i="19"/>
  <c r="L20" i="19" s="1"/>
  <c r="M20" i="19"/>
  <c r="F12" i="19"/>
  <c r="L12" i="19" s="1"/>
  <c r="M12" i="19"/>
  <c r="G411" i="22"/>
  <c r="G492" i="22"/>
  <c r="F59" i="19"/>
  <c r="L59" i="19" s="1"/>
  <c r="M48" i="19"/>
  <c r="G87" i="19"/>
  <c r="J87" i="19" s="1"/>
  <c r="K48" i="19"/>
  <c r="F16" i="19"/>
  <c r="L16" i="19" s="1"/>
  <c r="M16" i="19"/>
  <c r="K14" i="19"/>
  <c r="F8" i="19"/>
  <c r="L8" i="19" s="1"/>
  <c r="M8" i="19"/>
  <c r="A21" i="21"/>
  <c r="B24" i="20"/>
  <c r="B22" i="20"/>
  <c r="A19" i="21"/>
  <c r="A18" i="21"/>
  <c r="B21" i="20"/>
  <c r="A17" i="21"/>
  <c r="B20" i="20"/>
  <c r="A16" i="21"/>
  <c r="B19" i="20"/>
  <c r="A15" i="21"/>
  <c r="B18" i="20"/>
  <c r="A14" i="21"/>
  <c r="B17" i="20"/>
  <c r="A13" i="21"/>
  <c r="B16" i="20"/>
  <c r="A12" i="21"/>
  <c r="A11" i="21"/>
  <c r="B14" i="20"/>
  <c r="B13" i="20"/>
  <c r="A10" i="21"/>
  <c r="A9" i="21"/>
  <c r="B12" i="20"/>
  <c r="A8" i="21"/>
  <c r="B11" i="20"/>
  <c r="B23" i="20"/>
  <c r="H63" i="19"/>
  <c r="A20" i="21"/>
  <c r="G460" i="22"/>
  <c r="G437" i="22"/>
  <c r="D121" i="20"/>
  <c r="D226" i="20" s="1"/>
  <c r="D129" i="20"/>
  <c r="D234" i="20" s="1"/>
  <c r="D117" i="20"/>
  <c r="D222" i="20" s="1"/>
  <c r="D130" i="20"/>
  <c r="D235" i="20" s="1"/>
  <c r="D125" i="20"/>
  <c r="D230" i="20" s="1"/>
  <c r="D119" i="20"/>
  <c r="D224" i="20" s="1"/>
  <c r="D131" i="20"/>
  <c r="D236" i="20" s="1"/>
  <c r="D123" i="20"/>
  <c r="D228" i="20" s="1"/>
  <c r="D118" i="20"/>
  <c r="D223" i="20" s="1"/>
  <c r="D120" i="20"/>
  <c r="D225" i="20" s="1"/>
  <c r="D124" i="20"/>
  <c r="D229" i="20" s="1"/>
  <c r="D128" i="20"/>
  <c r="D233" i="20" s="1"/>
  <c r="D122" i="20"/>
  <c r="D227" i="20" s="1"/>
  <c r="D126" i="20"/>
  <c r="D231" i="20" s="1"/>
  <c r="I521" i="22"/>
  <c r="K521" i="22"/>
  <c r="B21" i="21"/>
  <c r="C24" i="20"/>
  <c r="B20" i="21"/>
  <c r="C23" i="20"/>
  <c r="C22" i="20"/>
  <c r="B19" i="21"/>
  <c r="C21" i="20"/>
  <c r="B17" i="21"/>
  <c r="C20" i="20"/>
  <c r="C19" i="20"/>
  <c r="B16" i="21"/>
  <c r="C18" i="20"/>
  <c r="B15" i="21"/>
  <c r="B14" i="21"/>
  <c r="C17" i="20"/>
  <c r="B13" i="21"/>
  <c r="B12" i="21"/>
  <c r="C15" i="20"/>
  <c r="C14" i="20"/>
  <c r="B11" i="21"/>
  <c r="C13" i="20"/>
  <c r="B10" i="21"/>
  <c r="C12" i="20"/>
  <c r="B8" i="21"/>
  <c r="C11" i="20"/>
  <c r="A7" i="21"/>
  <c r="B10" i="20"/>
  <c r="B15" i="20"/>
  <c r="B9" i="21"/>
  <c r="D164" i="20"/>
  <c r="D269" i="20" s="1"/>
  <c r="D158" i="20"/>
  <c r="D263" i="20" s="1"/>
  <c r="D166" i="20"/>
  <c r="D271" i="20" s="1"/>
  <c r="D157" i="20"/>
  <c r="D262" i="20" s="1"/>
  <c r="D165" i="20"/>
  <c r="D270" i="20" s="1"/>
  <c r="D161" i="20"/>
  <c r="D266" i="20" s="1"/>
  <c r="D163" i="20"/>
  <c r="D268" i="20" s="1"/>
  <c r="D159" i="20"/>
  <c r="D264" i="20" s="1"/>
  <c r="D162" i="20"/>
  <c r="D267" i="20" s="1"/>
  <c r="D155" i="20"/>
  <c r="D260" i="20" s="1"/>
  <c r="G429" i="22"/>
  <c r="D160" i="20"/>
  <c r="D265" i="20" s="1"/>
  <c r="D152" i="20"/>
  <c r="D257" i="20" s="1"/>
  <c r="I398" i="22"/>
  <c r="K398" i="22"/>
  <c r="G420" i="22"/>
  <c r="G410" i="22"/>
  <c r="G306" i="22"/>
  <c r="G493" i="22"/>
  <c r="G485" i="22"/>
  <c r="I477" i="22"/>
  <c r="K477" i="22"/>
  <c r="I469" i="22"/>
  <c r="K469" i="22"/>
  <c r="I461" i="22"/>
  <c r="K461" i="22"/>
  <c r="G454" i="22"/>
  <c r="G446" i="22"/>
  <c r="G439" i="22"/>
  <c r="G432" i="22"/>
  <c r="G422" i="22"/>
  <c r="G413" i="22"/>
  <c r="G231" i="22"/>
  <c r="G468" i="22"/>
  <c r="I453" i="22"/>
  <c r="K453" i="22"/>
  <c r="G445" i="22"/>
  <c r="G438" i="22"/>
  <c r="G421" i="22"/>
  <c r="G412" i="22"/>
  <c r="G402" i="22"/>
  <c r="G381" i="22"/>
  <c r="G341" i="22"/>
  <c r="G324" i="22"/>
  <c r="G476" i="22"/>
  <c r="G275" i="22"/>
  <c r="G267" i="22"/>
  <c r="G235" i="22"/>
  <c r="G227" i="22"/>
  <c r="G211" i="22"/>
  <c r="G203" i="22"/>
  <c r="G195" i="22"/>
  <c r="G179" i="22"/>
  <c r="G171" i="22"/>
  <c r="G163" i="22"/>
  <c r="G155" i="22"/>
  <c r="G290" i="22"/>
  <c r="G345" i="22"/>
  <c r="G350" i="22"/>
  <c r="G314" i="22"/>
  <c r="G332" i="22"/>
  <c r="G328" i="22"/>
  <c r="G39" i="22"/>
  <c r="G268" i="22"/>
  <c r="G351" i="22"/>
  <c r="G362" i="22"/>
  <c r="G373" i="22"/>
  <c r="G378" i="22"/>
  <c r="G384" i="22"/>
  <c r="G389" i="22"/>
  <c r="G394" i="22"/>
  <c r="G400" i="22"/>
  <c r="G225" i="22"/>
  <c r="G269" i="22"/>
  <c r="G292" i="22"/>
  <c r="G330" i="22"/>
  <c r="G338" i="22"/>
  <c r="G357" i="22"/>
  <c r="G368" i="22"/>
  <c r="G175" i="22"/>
  <c r="G284" i="22"/>
  <c r="G293" i="22"/>
  <c r="G346" i="22"/>
  <c r="G374" i="22"/>
  <c r="G380" i="22"/>
  <c r="G385" i="22"/>
  <c r="G390" i="22"/>
  <c r="G396" i="22"/>
  <c r="G401" i="22"/>
  <c r="G130" i="22"/>
  <c r="G162" i="22"/>
  <c r="G241" i="22"/>
  <c r="G322" i="22"/>
  <c r="G340" i="22"/>
  <c r="G359" i="22"/>
  <c r="G369" i="22"/>
  <c r="G375" i="22"/>
  <c r="G391" i="22"/>
  <c r="G423" i="22"/>
  <c r="G232" i="22"/>
  <c r="G247" i="22"/>
  <c r="G298" i="22"/>
  <c r="G317" i="22"/>
  <c r="G342" i="22"/>
  <c r="G348" i="22"/>
  <c r="G360" i="22"/>
  <c r="G365" i="22"/>
  <c r="G112" i="22"/>
  <c r="G236" i="22"/>
  <c r="G263" i="22"/>
  <c r="G308" i="22"/>
  <c r="G349" i="22"/>
  <c r="G372" i="22"/>
  <c r="G377" i="22"/>
  <c r="G382" i="22"/>
  <c r="G388" i="22"/>
  <c r="G264" i="22"/>
  <c r="G301" i="22"/>
  <c r="G415" i="22"/>
  <c r="G431" i="22"/>
  <c r="G479" i="22"/>
  <c r="G511" i="22"/>
  <c r="G367" i="22"/>
  <c r="G489" i="22"/>
  <c r="G465" i="22"/>
  <c r="G458" i="22"/>
  <c r="G418" i="22"/>
  <c r="G408" i="22"/>
  <c r="G397" i="22"/>
  <c r="G370" i="22"/>
  <c r="G354" i="22"/>
  <c r="I333" i="22"/>
  <c r="K333" i="22"/>
  <c r="G257" i="22"/>
  <c r="G481" i="22"/>
  <c r="G472" i="22"/>
  <c r="G464" i="22"/>
  <c r="G457" i="22"/>
  <c r="G449" i="22"/>
  <c r="G442" i="22"/>
  <c r="G426" i="22"/>
  <c r="G393" i="22"/>
  <c r="G316" i="22"/>
  <c r="G519" i="22"/>
  <c r="I503" i="22"/>
  <c r="K503" i="22"/>
  <c r="G487" i="22"/>
  <c r="G480" i="22"/>
  <c r="G471" i="22"/>
  <c r="G456" i="22"/>
  <c r="G448" i="22"/>
  <c r="G416" i="22"/>
  <c r="G392" i="22"/>
  <c r="K498" i="22"/>
  <c r="G510" i="22"/>
  <c r="G502" i="22"/>
  <c r="G486" i="22"/>
  <c r="G478" i="22"/>
  <c r="G462" i="22"/>
  <c r="I455" i="22"/>
  <c r="K455" i="22"/>
  <c r="G440" i="22"/>
  <c r="G414" i="22"/>
  <c r="I405" i="22"/>
  <c r="K405" i="22"/>
  <c r="G358" i="22"/>
  <c r="G344" i="22"/>
  <c r="G335" i="22"/>
  <c r="G312" i="22"/>
  <c r="G294" i="22"/>
  <c r="G239" i="22"/>
  <c r="G280" i="22"/>
  <c r="G270" i="22"/>
  <c r="G254" i="22"/>
  <c r="G121" i="22"/>
  <c r="G98" i="22"/>
  <c r="K407" i="22"/>
  <c r="G352" i="22"/>
  <c r="G334" i="22"/>
  <c r="G329" i="22"/>
  <c r="G320" i="22"/>
  <c r="G302" i="22"/>
  <c r="G297" i="22"/>
  <c r="G274" i="22"/>
  <c r="G258" i="22"/>
  <c r="G242" i="22"/>
  <c r="G34" i="22"/>
  <c r="G319" i="22"/>
  <c r="G310" i="22"/>
  <c r="G296" i="22"/>
  <c r="G287" i="22"/>
  <c r="G278" i="22"/>
  <c r="G262" i="22"/>
  <c r="G246" i="22"/>
  <c r="G230" i="22"/>
  <c r="G153" i="22"/>
  <c r="G66" i="22"/>
  <c r="G309" i="22"/>
  <c r="G300" i="22"/>
  <c r="G277" i="22"/>
  <c r="G272" i="22"/>
  <c r="G261" i="22"/>
  <c r="G256" i="22"/>
  <c r="G245" i="22"/>
  <c r="G229" i="22"/>
  <c r="G224" i="22"/>
  <c r="G336" i="22"/>
  <c r="G327" i="22"/>
  <c r="G313" i="22"/>
  <c r="G304" i="22"/>
  <c r="G295" i="22"/>
  <c r="G281" i="22"/>
  <c r="G266" i="22"/>
  <c r="G250" i="22"/>
  <c r="G234" i="22"/>
  <c r="G89" i="22"/>
  <c r="G285" i="22"/>
  <c r="G271" i="22"/>
  <c r="G265" i="22"/>
  <c r="G260" i="22"/>
  <c r="G249" i="22"/>
  <c r="G244" i="22"/>
  <c r="G233" i="22"/>
  <c r="G228" i="22"/>
  <c r="G135" i="22"/>
  <c r="G103" i="22"/>
  <c r="G147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25" i="22"/>
  <c r="G20" i="22"/>
  <c r="G26" i="22"/>
  <c r="G31" i="22"/>
  <c r="G40" i="22"/>
  <c r="G49" i="22"/>
  <c r="G58" i="22"/>
  <c r="G63" i="22"/>
  <c r="G72" i="22"/>
  <c r="G90" i="22"/>
  <c r="G113" i="22"/>
  <c r="G127" i="22"/>
  <c r="G145" i="22"/>
  <c r="G154" i="22"/>
  <c r="G159" i="22"/>
  <c r="G168" i="22"/>
  <c r="G177" i="22"/>
  <c r="G36" i="22"/>
  <c r="G68" i="22"/>
  <c r="G100" i="22"/>
  <c r="G109" i="22"/>
  <c r="G118" i="22"/>
  <c r="G141" i="22"/>
  <c r="G150" i="22"/>
  <c r="G164" i="22"/>
  <c r="G182" i="22"/>
  <c r="G186" i="22"/>
  <c r="G194" i="22"/>
  <c r="G198" i="22"/>
  <c r="G202" i="22"/>
  <c r="G206" i="22"/>
  <c r="G210" i="22"/>
  <c r="G218" i="22"/>
  <c r="G222" i="22"/>
  <c r="G22" i="22"/>
  <c r="G32" i="22"/>
  <c r="G41" i="22"/>
  <c r="G50" i="22"/>
  <c r="G55" i="22"/>
  <c r="G73" i="22"/>
  <c r="G82" i="22"/>
  <c r="G96" i="22"/>
  <c r="G105" i="22"/>
  <c r="G114" i="22"/>
  <c r="G119" i="22"/>
  <c r="G137" i="22"/>
  <c r="G146" i="22"/>
  <c r="G151" i="22"/>
  <c r="G160" i="22"/>
  <c r="G169" i="22"/>
  <c r="G178" i="22"/>
  <c r="G28" i="22"/>
  <c r="G37" i="22"/>
  <c r="G78" i="22"/>
  <c r="G101" i="22"/>
  <c r="G124" i="22"/>
  <c r="G133" i="22"/>
  <c r="G142" i="22"/>
  <c r="G156" i="22"/>
  <c r="G174" i="22"/>
  <c r="G183" i="22"/>
  <c r="G191" i="22"/>
  <c r="G207" i="22"/>
  <c r="G215" i="22"/>
  <c r="G223" i="22"/>
  <c r="G42" i="22"/>
  <c r="G47" i="22"/>
  <c r="G56" i="22"/>
  <c r="G65" i="22"/>
  <c r="G74" i="22"/>
  <c r="G79" i="22"/>
  <c r="G88" i="22"/>
  <c r="G106" i="22"/>
  <c r="G111" i="22"/>
  <c r="G120" i="22"/>
  <c r="G129" i="22"/>
  <c r="G143" i="22"/>
  <c r="G161" i="22"/>
  <c r="G170" i="22"/>
  <c r="G19" i="22"/>
  <c r="G24" i="22"/>
  <c r="G29" i="22"/>
  <c r="G38" i="22"/>
  <c r="G52" i="22"/>
  <c r="G61" i="22"/>
  <c r="G70" i="22"/>
  <c r="G84" i="22"/>
  <c r="G93" i="22"/>
  <c r="G102" i="22"/>
  <c r="G116" i="22"/>
  <c r="G125" i="22"/>
  <c r="G180" i="22"/>
  <c r="G188" i="22"/>
  <c r="G192" i="22"/>
  <c r="G196" i="22"/>
  <c r="G204" i="22"/>
  <c r="G208" i="22"/>
  <c r="G212" i="22"/>
  <c r="G30" i="22"/>
  <c r="G44" i="22"/>
  <c r="G53" i="22"/>
  <c r="G62" i="22"/>
  <c r="G76" i="22"/>
  <c r="G94" i="22"/>
  <c r="G108" i="22"/>
  <c r="G126" i="22"/>
  <c r="G140" i="22"/>
  <c r="G158" i="22"/>
  <c r="G172" i="22"/>
  <c r="G181" i="22"/>
  <c r="G185" i="22"/>
  <c r="G189" i="22"/>
  <c r="G193" i="22"/>
  <c r="G197" i="22"/>
  <c r="G201" i="22"/>
  <c r="G205" i="22"/>
  <c r="G209" i="22"/>
  <c r="G217" i="22"/>
  <c r="G221" i="22"/>
  <c r="J96" i="19" l="1"/>
  <c r="F96" i="19" s="1"/>
  <c r="L96" i="19" s="1"/>
  <c r="M96" i="19"/>
  <c r="F91" i="19"/>
  <c r="L91" i="19" s="1"/>
  <c r="F50" i="19"/>
  <c r="L50" i="19" s="1"/>
  <c r="M57" i="19"/>
  <c r="K50" i="19"/>
  <c r="F99" i="19"/>
  <c r="L99" i="19" s="1"/>
  <c r="M88" i="19"/>
  <c r="F94" i="19"/>
  <c r="L94" i="19" s="1"/>
  <c r="K58" i="19"/>
  <c r="F57" i="19"/>
  <c r="L57" i="19" s="1"/>
  <c r="F92" i="19"/>
  <c r="L92" i="19" s="1"/>
  <c r="F93" i="19"/>
  <c r="L93" i="19" s="1"/>
  <c r="M92" i="19"/>
  <c r="F58" i="19"/>
  <c r="L58" i="19" s="1"/>
  <c r="M94" i="19"/>
  <c r="F87" i="19"/>
  <c r="L87" i="19" s="1"/>
  <c r="M62" i="19"/>
  <c r="E11" i="17" s="1"/>
  <c r="M63" i="19"/>
  <c r="E17" i="17" s="1"/>
  <c r="K96" i="19"/>
  <c r="M93" i="19"/>
  <c r="M99" i="19"/>
  <c r="K51" i="19"/>
  <c r="F51" i="19"/>
  <c r="L51" i="19" s="1"/>
  <c r="L46" i="19"/>
  <c r="I62" i="22"/>
  <c r="K62" i="22"/>
  <c r="I209" i="22"/>
  <c r="K209" i="22"/>
  <c r="I172" i="22"/>
  <c r="K172" i="22"/>
  <c r="I53" i="22"/>
  <c r="K53" i="22"/>
  <c r="I188" i="22"/>
  <c r="K188" i="22"/>
  <c r="I61" i="22"/>
  <c r="K61" i="22"/>
  <c r="I143" i="22"/>
  <c r="K143" i="22"/>
  <c r="I65" i="22"/>
  <c r="K65" i="22"/>
  <c r="I183" i="22"/>
  <c r="K183" i="22"/>
  <c r="I37" i="22"/>
  <c r="K37" i="22"/>
  <c r="I119" i="22"/>
  <c r="K119" i="22"/>
  <c r="I41" i="22"/>
  <c r="K41" i="22"/>
  <c r="I198" i="22"/>
  <c r="K198" i="22"/>
  <c r="I109" i="22"/>
  <c r="K109" i="22"/>
  <c r="I145" i="22"/>
  <c r="K145" i="22"/>
  <c r="I40" i="22"/>
  <c r="K40" i="22"/>
  <c r="I51" i="22"/>
  <c r="K51" i="22"/>
  <c r="I115" i="22"/>
  <c r="K115" i="22"/>
  <c r="I228" i="22"/>
  <c r="K228" i="22"/>
  <c r="I89" i="22"/>
  <c r="K89" i="22"/>
  <c r="I327" i="22"/>
  <c r="K327" i="22"/>
  <c r="I224" i="22"/>
  <c r="K224" i="22"/>
  <c r="I309" i="22"/>
  <c r="K309" i="22"/>
  <c r="I262" i="22"/>
  <c r="K262" i="22"/>
  <c r="I258" i="22"/>
  <c r="K258" i="22"/>
  <c r="I294" i="22"/>
  <c r="K294" i="22"/>
  <c r="I440" i="22"/>
  <c r="K440" i="22"/>
  <c r="I457" i="22"/>
  <c r="K457" i="22"/>
  <c r="I370" i="22"/>
  <c r="K370" i="22"/>
  <c r="I511" i="22"/>
  <c r="K511" i="22"/>
  <c r="I377" i="22"/>
  <c r="K377" i="22"/>
  <c r="I360" i="22"/>
  <c r="K360" i="22"/>
  <c r="I391" i="22"/>
  <c r="K391" i="22"/>
  <c r="I130" i="22"/>
  <c r="K130" i="22"/>
  <c r="I293" i="22"/>
  <c r="K293" i="22"/>
  <c r="I269" i="22"/>
  <c r="K269" i="22"/>
  <c r="I362" i="22"/>
  <c r="K362" i="22"/>
  <c r="I345" i="22"/>
  <c r="K345" i="22"/>
  <c r="I211" i="22"/>
  <c r="K211" i="22"/>
  <c r="I381" i="22"/>
  <c r="K381" i="22"/>
  <c r="I468" i="22"/>
  <c r="K468" i="22"/>
  <c r="I306" i="22"/>
  <c r="K306" i="22"/>
  <c r="C47" i="20"/>
  <c r="C83" i="20"/>
  <c r="C118" i="20" s="1"/>
  <c r="C153" i="20" s="1"/>
  <c r="C188" i="20" s="1"/>
  <c r="C223" i="20" s="1"/>
  <c r="C53" i="20"/>
  <c r="C89" i="20"/>
  <c r="C124" i="20" s="1"/>
  <c r="C159" i="20" s="1"/>
  <c r="C194" i="20" s="1"/>
  <c r="C229" i="20" s="1"/>
  <c r="B93" i="20"/>
  <c r="B128" i="20" s="1"/>
  <c r="B163" i="20" s="1"/>
  <c r="B198" i="20" s="1"/>
  <c r="B233" i="20" s="1"/>
  <c r="B268" i="20" s="1"/>
  <c r="B303" i="20" s="1"/>
  <c r="B57" i="20"/>
  <c r="I387" i="22"/>
  <c r="K387" i="22"/>
  <c r="F23" i="19"/>
  <c r="F24" i="19"/>
  <c r="K63" i="19"/>
  <c r="C17" i="17" s="1"/>
  <c r="K62" i="19"/>
  <c r="C11" i="17" s="1"/>
  <c r="I409" i="22"/>
  <c r="K409" i="22"/>
  <c r="K508" i="22"/>
  <c r="I508" i="22"/>
  <c r="K91" i="19"/>
  <c r="I192" i="22"/>
  <c r="K192" i="22"/>
  <c r="I205" i="22"/>
  <c r="K205" i="22"/>
  <c r="I158" i="22"/>
  <c r="K158" i="22"/>
  <c r="I44" i="22"/>
  <c r="K44" i="22"/>
  <c r="I180" i="22"/>
  <c r="K180" i="22"/>
  <c r="I52" i="22"/>
  <c r="K52" i="22"/>
  <c r="I129" i="22"/>
  <c r="K129" i="22"/>
  <c r="I56" i="22"/>
  <c r="K56" i="22"/>
  <c r="I174" i="22"/>
  <c r="K174" i="22"/>
  <c r="I28" i="22"/>
  <c r="K28" i="22"/>
  <c r="I114" i="22"/>
  <c r="K114" i="22"/>
  <c r="I32" i="22"/>
  <c r="K32" i="22"/>
  <c r="I194" i="22"/>
  <c r="K194" i="22"/>
  <c r="I100" i="22"/>
  <c r="K100" i="22"/>
  <c r="I127" i="22"/>
  <c r="K127" i="22"/>
  <c r="I31" i="22"/>
  <c r="K31" i="22"/>
  <c r="I59" i="22"/>
  <c r="K59" i="22"/>
  <c r="I123" i="22"/>
  <c r="K123" i="22"/>
  <c r="I233" i="22"/>
  <c r="K233" i="22"/>
  <c r="I234" i="22"/>
  <c r="K234" i="22"/>
  <c r="I336" i="22"/>
  <c r="K336" i="22"/>
  <c r="I229" i="22"/>
  <c r="K229" i="22"/>
  <c r="I278" i="22"/>
  <c r="K278" i="22"/>
  <c r="I274" i="22"/>
  <c r="K274" i="22"/>
  <c r="I312" i="22"/>
  <c r="K312" i="22"/>
  <c r="I392" i="22"/>
  <c r="K392" i="22"/>
  <c r="I464" i="22"/>
  <c r="K464" i="22"/>
  <c r="I397" i="22"/>
  <c r="K397" i="22"/>
  <c r="I479" i="22"/>
  <c r="K479" i="22"/>
  <c r="I372" i="22"/>
  <c r="K372" i="22"/>
  <c r="I348" i="22"/>
  <c r="K348" i="22"/>
  <c r="I375" i="22"/>
  <c r="K375" i="22"/>
  <c r="I401" i="22"/>
  <c r="K401" i="22"/>
  <c r="I284" i="22"/>
  <c r="K284" i="22"/>
  <c r="I225" i="22"/>
  <c r="K225" i="22"/>
  <c r="I351" i="22"/>
  <c r="K351" i="22"/>
  <c r="I290" i="22"/>
  <c r="K290" i="22"/>
  <c r="I227" i="22"/>
  <c r="K227" i="22"/>
  <c r="I402" i="22"/>
  <c r="K402" i="22"/>
  <c r="I231" i="22"/>
  <c r="K231" i="22"/>
  <c r="I410" i="22"/>
  <c r="K410" i="22"/>
  <c r="C50" i="20"/>
  <c r="C86" i="20"/>
  <c r="C121" i="20" s="1"/>
  <c r="C156" i="20" s="1"/>
  <c r="C191" i="20" s="1"/>
  <c r="C226" i="20" s="1"/>
  <c r="C56" i="20"/>
  <c r="C92" i="20"/>
  <c r="C127" i="20" s="1"/>
  <c r="C162" i="20" s="1"/>
  <c r="C197" i="20" s="1"/>
  <c r="C232" i="20" s="1"/>
  <c r="C59" i="20"/>
  <c r="C95" i="20"/>
  <c r="C130" i="20" s="1"/>
  <c r="C165" i="20" s="1"/>
  <c r="C200" i="20" s="1"/>
  <c r="C235" i="20" s="1"/>
  <c r="B88" i="20"/>
  <c r="B123" i="20" s="1"/>
  <c r="B158" i="20" s="1"/>
  <c r="B193" i="20" s="1"/>
  <c r="B228" i="20" s="1"/>
  <c r="B263" i="20" s="1"/>
  <c r="B298" i="20" s="1"/>
  <c r="B52" i="20"/>
  <c r="I518" i="22"/>
  <c r="K518" i="22"/>
  <c r="I500" i="22"/>
  <c r="K500" i="22"/>
  <c r="I243" i="22"/>
  <c r="K243" i="22"/>
  <c r="K497" i="22"/>
  <c r="I497" i="22"/>
  <c r="K97" i="19"/>
  <c r="I201" i="22"/>
  <c r="K201" i="22"/>
  <c r="I140" i="22"/>
  <c r="K140" i="22"/>
  <c r="I30" i="22"/>
  <c r="K30" i="22"/>
  <c r="I125" i="22"/>
  <c r="K125" i="22"/>
  <c r="I38" i="22"/>
  <c r="K38" i="22"/>
  <c r="I120" i="22"/>
  <c r="K120" i="22"/>
  <c r="I47" i="22"/>
  <c r="K47" i="22"/>
  <c r="I156" i="22"/>
  <c r="K156" i="22"/>
  <c r="I178" i="22"/>
  <c r="K178" i="22"/>
  <c r="I105" i="22"/>
  <c r="K105" i="22"/>
  <c r="I22" i="22"/>
  <c r="K22" i="22"/>
  <c r="I186" i="22"/>
  <c r="K186" i="22"/>
  <c r="I68" i="22"/>
  <c r="K68" i="22"/>
  <c r="I113" i="22"/>
  <c r="K113" i="22"/>
  <c r="I26" i="22"/>
  <c r="K26" i="22"/>
  <c r="I67" i="22"/>
  <c r="K67" i="22"/>
  <c r="I131" i="22"/>
  <c r="K131" i="22"/>
  <c r="I244" i="22"/>
  <c r="K244" i="22"/>
  <c r="I250" i="22"/>
  <c r="K250" i="22"/>
  <c r="I245" i="22"/>
  <c r="K245" i="22"/>
  <c r="K287" i="22"/>
  <c r="I287" i="22"/>
  <c r="I297" i="22"/>
  <c r="K297" i="22"/>
  <c r="I98" i="22"/>
  <c r="K98" i="22"/>
  <c r="K335" i="22"/>
  <c r="I335" i="22"/>
  <c r="I416" i="22"/>
  <c r="K416" i="22"/>
  <c r="I519" i="22"/>
  <c r="K519" i="22"/>
  <c r="I472" i="22"/>
  <c r="K472" i="22"/>
  <c r="I408" i="22"/>
  <c r="K408" i="22"/>
  <c r="I431" i="22"/>
  <c r="K431" i="22"/>
  <c r="I349" i="22"/>
  <c r="K349" i="22"/>
  <c r="I342" i="22"/>
  <c r="K342" i="22"/>
  <c r="I369" i="22"/>
  <c r="K369" i="22"/>
  <c r="I396" i="22"/>
  <c r="K396" i="22"/>
  <c r="I175" i="22"/>
  <c r="K175" i="22"/>
  <c r="I400" i="22"/>
  <c r="K400" i="22"/>
  <c r="I268" i="22"/>
  <c r="K268" i="22"/>
  <c r="I155" i="22"/>
  <c r="K155" i="22"/>
  <c r="I235" i="22"/>
  <c r="K235" i="22"/>
  <c r="I412" i="22"/>
  <c r="K412" i="22"/>
  <c r="I413" i="22"/>
  <c r="K413" i="22"/>
  <c r="I420" i="22"/>
  <c r="K420" i="22"/>
  <c r="B59" i="20"/>
  <c r="B95" i="20"/>
  <c r="B130" i="20" s="1"/>
  <c r="B165" i="20" s="1"/>
  <c r="B200" i="20" s="1"/>
  <c r="B235" i="20" s="1"/>
  <c r="B270" i="20" s="1"/>
  <c r="B305" i="20" s="1"/>
  <c r="B49" i="20"/>
  <c r="B85" i="20"/>
  <c r="B120" i="20" s="1"/>
  <c r="B155" i="20" s="1"/>
  <c r="B190" i="20" s="1"/>
  <c r="B225" i="20" s="1"/>
  <c r="B260" i="20" s="1"/>
  <c r="B295" i="20" s="1"/>
  <c r="B91" i="20"/>
  <c r="B126" i="20" s="1"/>
  <c r="B161" i="20" s="1"/>
  <c r="B196" i="20" s="1"/>
  <c r="B231" i="20" s="1"/>
  <c r="B266" i="20" s="1"/>
  <c r="B301" i="20" s="1"/>
  <c r="B55" i="20"/>
  <c r="M89" i="19"/>
  <c r="I347" i="22"/>
  <c r="K347" i="22"/>
  <c r="G101" i="19"/>
  <c r="G102" i="19"/>
  <c r="J85" i="19"/>
  <c r="I490" i="22"/>
  <c r="K490" i="22"/>
  <c r="I444" i="22"/>
  <c r="K444" i="22"/>
  <c r="I520" i="22"/>
  <c r="K520" i="22"/>
  <c r="K87" i="19"/>
  <c r="I197" i="22"/>
  <c r="K197" i="22"/>
  <c r="I126" i="22"/>
  <c r="K126" i="22"/>
  <c r="I212" i="22"/>
  <c r="K212" i="22"/>
  <c r="I116" i="22"/>
  <c r="K116" i="22"/>
  <c r="K29" i="22"/>
  <c r="I29" i="22"/>
  <c r="I111" i="22"/>
  <c r="K111" i="22"/>
  <c r="I42" i="22"/>
  <c r="K42" i="22"/>
  <c r="I142" i="22"/>
  <c r="K142" i="22"/>
  <c r="I169" i="22"/>
  <c r="K169" i="22"/>
  <c r="I96" i="22"/>
  <c r="K96" i="22"/>
  <c r="I222" i="22"/>
  <c r="K222" i="22"/>
  <c r="I182" i="22"/>
  <c r="K182" i="22"/>
  <c r="I36" i="22"/>
  <c r="K36" i="22"/>
  <c r="I90" i="22"/>
  <c r="K90" i="22"/>
  <c r="I20" i="22"/>
  <c r="K20" i="22"/>
  <c r="I75" i="22"/>
  <c r="K75" i="22"/>
  <c r="I147" i="22"/>
  <c r="K147" i="22"/>
  <c r="I249" i="22"/>
  <c r="K249" i="22"/>
  <c r="I266" i="22"/>
  <c r="K266" i="22"/>
  <c r="I256" i="22"/>
  <c r="K256" i="22"/>
  <c r="I296" i="22"/>
  <c r="K296" i="22"/>
  <c r="I302" i="22"/>
  <c r="K302" i="22"/>
  <c r="I121" i="22"/>
  <c r="K121" i="22"/>
  <c r="I344" i="22"/>
  <c r="K344" i="22"/>
  <c r="I462" i="22"/>
  <c r="K462" i="22"/>
  <c r="I448" i="22"/>
  <c r="K448" i="22"/>
  <c r="I316" i="22"/>
  <c r="K316" i="22"/>
  <c r="I481" i="22"/>
  <c r="K481" i="22"/>
  <c r="I418" i="22"/>
  <c r="K418" i="22"/>
  <c r="I415" i="22"/>
  <c r="K415" i="22"/>
  <c r="I308" i="22"/>
  <c r="K308" i="22"/>
  <c r="I317" i="22"/>
  <c r="K317" i="22"/>
  <c r="K359" i="22"/>
  <c r="I359" i="22"/>
  <c r="I390" i="22"/>
  <c r="K390" i="22"/>
  <c r="I368" i="22"/>
  <c r="K368" i="22"/>
  <c r="I394" i="22"/>
  <c r="K394" i="22"/>
  <c r="I39" i="22"/>
  <c r="K39" i="22"/>
  <c r="I163" i="22"/>
  <c r="K163" i="22"/>
  <c r="I267" i="22"/>
  <c r="K267" i="22"/>
  <c r="I421" i="22"/>
  <c r="K421" i="22"/>
  <c r="I422" i="22"/>
  <c r="K422" i="22"/>
  <c r="C48" i="20"/>
  <c r="C84" i="20"/>
  <c r="C119" i="20" s="1"/>
  <c r="C154" i="20" s="1"/>
  <c r="C189" i="20" s="1"/>
  <c r="C224" i="20" s="1"/>
  <c r="C51" i="20"/>
  <c r="C87" i="20"/>
  <c r="C122" i="20" s="1"/>
  <c r="C157" i="20" s="1"/>
  <c r="C192" i="20" s="1"/>
  <c r="C227" i="20" s="1"/>
  <c r="B83" i="20"/>
  <c r="B118" i="20" s="1"/>
  <c r="B153" i="20" s="1"/>
  <c r="B188" i="20" s="1"/>
  <c r="B223" i="20" s="1"/>
  <c r="B258" i="20" s="1"/>
  <c r="B293" i="20" s="1"/>
  <c r="B47" i="20"/>
  <c r="D85" i="20"/>
  <c r="D189" i="20"/>
  <c r="D294" i="20" s="1"/>
  <c r="I363" i="22"/>
  <c r="K363" i="22"/>
  <c r="I450" i="22"/>
  <c r="K450" i="22"/>
  <c r="I509" i="22"/>
  <c r="K509" i="22"/>
  <c r="I291" i="22"/>
  <c r="K291" i="22"/>
  <c r="K93" i="19"/>
  <c r="I221" i="22"/>
  <c r="K221" i="22"/>
  <c r="I108" i="22"/>
  <c r="K108" i="22"/>
  <c r="I208" i="22"/>
  <c r="K208" i="22"/>
  <c r="I102" i="22"/>
  <c r="K102" i="22"/>
  <c r="I24" i="22"/>
  <c r="K24" i="22"/>
  <c r="I106" i="22"/>
  <c r="K106" i="22"/>
  <c r="I223" i="22"/>
  <c r="K223" i="22"/>
  <c r="I133" i="22"/>
  <c r="K133" i="22"/>
  <c r="I160" i="22"/>
  <c r="K160" i="22"/>
  <c r="I82" i="22"/>
  <c r="K82" i="22"/>
  <c r="I218" i="22"/>
  <c r="K218" i="22"/>
  <c r="I164" i="22"/>
  <c r="K164" i="22"/>
  <c r="I177" i="22"/>
  <c r="K177" i="22"/>
  <c r="I72" i="22"/>
  <c r="K72" i="22"/>
  <c r="I25" i="22"/>
  <c r="K25" i="22"/>
  <c r="I83" i="22"/>
  <c r="K83" i="22"/>
  <c r="I260" i="22"/>
  <c r="K260" i="22"/>
  <c r="I281" i="22"/>
  <c r="K281" i="22"/>
  <c r="I261" i="22"/>
  <c r="K261" i="22"/>
  <c r="I66" i="22"/>
  <c r="K66" i="22"/>
  <c r="I310" i="22"/>
  <c r="K310" i="22"/>
  <c r="I320" i="22"/>
  <c r="K320" i="22"/>
  <c r="I254" i="22"/>
  <c r="K254" i="22"/>
  <c r="I358" i="22"/>
  <c r="K358" i="22"/>
  <c r="I478" i="22"/>
  <c r="K478" i="22"/>
  <c r="I456" i="22"/>
  <c r="K456" i="22"/>
  <c r="I393" i="22"/>
  <c r="K393" i="22"/>
  <c r="I257" i="22"/>
  <c r="K257" i="22"/>
  <c r="I458" i="22"/>
  <c r="K458" i="22"/>
  <c r="I301" i="22"/>
  <c r="K301" i="22"/>
  <c r="I263" i="22"/>
  <c r="K263" i="22"/>
  <c r="I298" i="22"/>
  <c r="K298" i="22"/>
  <c r="I340" i="22"/>
  <c r="K340" i="22"/>
  <c r="I385" i="22"/>
  <c r="K385" i="22"/>
  <c r="I357" i="22"/>
  <c r="K357" i="22"/>
  <c r="I389" i="22"/>
  <c r="K389" i="22"/>
  <c r="I328" i="22"/>
  <c r="K328" i="22"/>
  <c r="I171" i="22"/>
  <c r="K171" i="22"/>
  <c r="I275" i="22"/>
  <c r="K275" i="22"/>
  <c r="I438" i="22"/>
  <c r="K438" i="22"/>
  <c r="I432" i="22"/>
  <c r="K432" i="22"/>
  <c r="B51" i="20"/>
  <c r="B87" i="20"/>
  <c r="B122" i="20" s="1"/>
  <c r="B157" i="20" s="1"/>
  <c r="B192" i="20" s="1"/>
  <c r="B227" i="20" s="1"/>
  <c r="B262" i="20" s="1"/>
  <c r="B297" i="20" s="1"/>
  <c r="C54" i="20"/>
  <c r="C90" i="20"/>
  <c r="C125" i="20" s="1"/>
  <c r="C160" i="20" s="1"/>
  <c r="C195" i="20" s="1"/>
  <c r="C230" i="20" s="1"/>
  <c r="C57" i="20"/>
  <c r="C93" i="20"/>
  <c r="C128" i="20" s="1"/>
  <c r="C163" i="20" s="1"/>
  <c r="C198" i="20" s="1"/>
  <c r="C233" i="20" s="1"/>
  <c r="C60" i="20"/>
  <c r="C96" i="20"/>
  <c r="C131" i="20" s="1"/>
  <c r="C166" i="20" s="1"/>
  <c r="C201" i="20" s="1"/>
  <c r="C236" i="20" s="1"/>
  <c r="B50" i="20"/>
  <c r="B86" i="20"/>
  <c r="B121" i="20" s="1"/>
  <c r="B156" i="20" s="1"/>
  <c r="B191" i="20" s="1"/>
  <c r="B226" i="20" s="1"/>
  <c r="B261" i="20" s="1"/>
  <c r="B296" i="20" s="1"/>
  <c r="B89" i="20"/>
  <c r="B124" i="20" s="1"/>
  <c r="B159" i="20" s="1"/>
  <c r="B194" i="20" s="1"/>
  <c r="B229" i="20" s="1"/>
  <c r="B264" i="20" s="1"/>
  <c r="B299" i="20" s="1"/>
  <c r="B53" i="20"/>
  <c r="B58" i="20"/>
  <c r="B94" i="20"/>
  <c r="B129" i="20" s="1"/>
  <c r="B164" i="20" s="1"/>
  <c r="B199" i="20" s="1"/>
  <c r="B234" i="20" s="1"/>
  <c r="B269" i="20" s="1"/>
  <c r="B304" i="20" s="1"/>
  <c r="J62" i="19"/>
  <c r="I379" i="22"/>
  <c r="K379" i="22"/>
  <c r="I516" i="22"/>
  <c r="K516" i="22"/>
  <c r="I482" i="22"/>
  <c r="K482" i="22"/>
  <c r="I323" i="22"/>
  <c r="K323" i="22"/>
  <c r="K99" i="19"/>
  <c r="I181" i="22"/>
  <c r="K181" i="22"/>
  <c r="I193" i="22"/>
  <c r="K193" i="22"/>
  <c r="I189" i="22"/>
  <c r="K189" i="22"/>
  <c r="I94" i="22"/>
  <c r="K94" i="22"/>
  <c r="I204" i="22"/>
  <c r="K204" i="22"/>
  <c r="I93" i="22"/>
  <c r="K93" i="22"/>
  <c r="I19" i="22"/>
  <c r="K19" i="22"/>
  <c r="I88" i="22"/>
  <c r="K88" i="22"/>
  <c r="I215" i="22"/>
  <c r="K215" i="22"/>
  <c r="I124" i="22"/>
  <c r="K124" i="22"/>
  <c r="I151" i="22"/>
  <c r="K151" i="22"/>
  <c r="I73" i="22"/>
  <c r="K73" i="22"/>
  <c r="I210" i="22"/>
  <c r="K210" i="22"/>
  <c r="I150" i="22"/>
  <c r="K150" i="22"/>
  <c r="I168" i="22"/>
  <c r="K168" i="22"/>
  <c r="I63" i="22"/>
  <c r="K63" i="22"/>
  <c r="I27" i="22"/>
  <c r="K27" i="22"/>
  <c r="I91" i="22"/>
  <c r="K91" i="22"/>
  <c r="I265" i="22"/>
  <c r="K265" i="22"/>
  <c r="I295" i="22"/>
  <c r="K295" i="22"/>
  <c r="I272" i="22"/>
  <c r="K272" i="22"/>
  <c r="I153" i="22"/>
  <c r="K153" i="22"/>
  <c r="I319" i="22"/>
  <c r="K319" i="22"/>
  <c r="I329" i="22"/>
  <c r="K329" i="22"/>
  <c r="I270" i="22"/>
  <c r="K270" i="22"/>
  <c r="I486" i="22"/>
  <c r="K486" i="22"/>
  <c r="I471" i="22"/>
  <c r="K471" i="22"/>
  <c r="I426" i="22"/>
  <c r="K426" i="22"/>
  <c r="K465" i="22"/>
  <c r="I465" i="22"/>
  <c r="I264" i="22"/>
  <c r="K264" i="22"/>
  <c r="I236" i="22"/>
  <c r="K236" i="22"/>
  <c r="I247" i="22"/>
  <c r="K247" i="22"/>
  <c r="I322" i="22"/>
  <c r="K322" i="22"/>
  <c r="I380" i="22"/>
  <c r="K380" i="22"/>
  <c r="I338" i="22"/>
  <c r="K338" i="22"/>
  <c r="I384" i="22"/>
  <c r="K384" i="22"/>
  <c r="I332" i="22"/>
  <c r="K332" i="22"/>
  <c r="I179" i="22"/>
  <c r="K179" i="22"/>
  <c r="I476" i="22"/>
  <c r="K476" i="22"/>
  <c r="I445" i="22"/>
  <c r="K445" i="22"/>
  <c r="I439" i="22"/>
  <c r="K439" i="22"/>
  <c r="B82" i="20"/>
  <c r="B117" i="20" s="1"/>
  <c r="B152" i="20" s="1"/>
  <c r="B187" i="20" s="1"/>
  <c r="B222" i="20" s="1"/>
  <c r="B257" i="20" s="1"/>
  <c r="B292" i="20" s="1"/>
  <c r="B46" i="20"/>
  <c r="B92" i="20"/>
  <c r="B127" i="20" s="1"/>
  <c r="B162" i="20" s="1"/>
  <c r="B197" i="20" s="1"/>
  <c r="B232" i="20" s="1"/>
  <c r="B267" i="20" s="1"/>
  <c r="B302" i="20" s="1"/>
  <c r="B56" i="20"/>
  <c r="I492" i="22"/>
  <c r="K492" i="22"/>
  <c r="C46" i="20"/>
  <c r="C82" i="20"/>
  <c r="C117" i="20" s="1"/>
  <c r="C152" i="20" s="1"/>
  <c r="C187" i="20" s="1"/>
  <c r="C222" i="20" s="1"/>
  <c r="J63" i="19"/>
  <c r="M91" i="19"/>
  <c r="M24" i="19"/>
  <c r="E16" i="17" s="1"/>
  <c r="M23" i="19"/>
  <c r="E10" i="17" s="1"/>
  <c r="I436" i="22"/>
  <c r="K436" i="22"/>
  <c r="I517" i="22"/>
  <c r="K517" i="22"/>
  <c r="I395" i="22"/>
  <c r="K395" i="22"/>
  <c r="K89" i="19"/>
  <c r="I185" i="22"/>
  <c r="K185" i="22"/>
  <c r="I76" i="22"/>
  <c r="K76" i="22"/>
  <c r="I196" i="22"/>
  <c r="K196" i="22"/>
  <c r="I84" i="22"/>
  <c r="K84" i="22"/>
  <c r="I170" i="22"/>
  <c r="K170" i="22"/>
  <c r="I79" i="22"/>
  <c r="K79" i="22"/>
  <c r="K207" i="22"/>
  <c r="I207" i="22"/>
  <c r="I101" i="22"/>
  <c r="K101" i="22"/>
  <c r="I146" i="22"/>
  <c r="K146" i="22"/>
  <c r="I55" i="22"/>
  <c r="K55" i="22"/>
  <c r="I206" i="22"/>
  <c r="K206" i="22"/>
  <c r="I141" i="22"/>
  <c r="K141" i="22"/>
  <c r="I159" i="22"/>
  <c r="K159" i="22"/>
  <c r="I58" i="22"/>
  <c r="K58" i="22"/>
  <c r="I35" i="22"/>
  <c r="K35" i="22"/>
  <c r="I99" i="22"/>
  <c r="K99" i="22"/>
  <c r="I103" i="22"/>
  <c r="K103" i="22"/>
  <c r="I271" i="22"/>
  <c r="K271" i="22"/>
  <c r="I304" i="22"/>
  <c r="K304" i="22"/>
  <c r="I277" i="22"/>
  <c r="K277" i="22"/>
  <c r="I230" i="22"/>
  <c r="K230" i="22"/>
  <c r="I34" i="22"/>
  <c r="K34" i="22"/>
  <c r="I334" i="22"/>
  <c r="K334" i="22"/>
  <c r="I280" i="22"/>
  <c r="K280" i="22"/>
  <c r="I502" i="22"/>
  <c r="K502" i="22"/>
  <c r="I480" i="22"/>
  <c r="K480" i="22"/>
  <c r="I442" i="22"/>
  <c r="K442" i="22"/>
  <c r="I489" i="22"/>
  <c r="K489" i="22"/>
  <c r="I388" i="22"/>
  <c r="K388" i="22"/>
  <c r="I112" i="22"/>
  <c r="K112" i="22"/>
  <c r="I232" i="22"/>
  <c r="K232" i="22"/>
  <c r="I241" i="22"/>
  <c r="K241" i="22"/>
  <c r="I374" i="22"/>
  <c r="K374" i="22"/>
  <c r="I330" i="22"/>
  <c r="K330" i="22"/>
  <c r="I378" i="22"/>
  <c r="K378" i="22"/>
  <c r="I314" i="22"/>
  <c r="K314" i="22"/>
  <c r="I195" i="22"/>
  <c r="K195" i="22"/>
  <c r="I324" i="22"/>
  <c r="K324" i="22"/>
  <c r="I446" i="22"/>
  <c r="K446" i="22"/>
  <c r="I485" i="22"/>
  <c r="K485" i="22"/>
  <c r="C49" i="20"/>
  <c r="C85" i="20"/>
  <c r="C120" i="20" s="1"/>
  <c r="C155" i="20" s="1"/>
  <c r="C190" i="20" s="1"/>
  <c r="C225" i="20" s="1"/>
  <c r="I437" i="22"/>
  <c r="K437" i="22"/>
  <c r="B48" i="20"/>
  <c r="B84" i="20"/>
  <c r="B119" i="20" s="1"/>
  <c r="B154" i="20" s="1"/>
  <c r="B189" i="20" s="1"/>
  <c r="B224" i="20" s="1"/>
  <c r="B259" i="20" s="1"/>
  <c r="B294" i="20" s="1"/>
  <c r="B60" i="20"/>
  <c r="B96" i="20"/>
  <c r="B131" i="20" s="1"/>
  <c r="B166" i="20" s="1"/>
  <c r="B201" i="20" s="1"/>
  <c r="B236" i="20" s="1"/>
  <c r="B271" i="20" s="1"/>
  <c r="B306" i="20" s="1"/>
  <c r="I411" i="22"/>
  <c r="K411" i="22"/>
  <c r="C263" i="20"/>
  <c r="C298" i="20" s="1"/>
  <c r="E228" i="20"/>
  <c r="E263" i="20" s="1"/>
  <c r="E298" i="20" s="1"/>
  <c r="I355" i="22"/>
  <c r="K355" i="22"/>
  <c r="I505" i="22"/>
  <c r="K505" i="22"/>
  <c r="I501" i="22"/>
  <c r="K501" i="22"/>
  <c r="I217" i="22"/>
  <c r="K217" i="22"/>
  <c r="I70" i="22"/>
  <c r="K70" i="22"/>
  <c r="I161" i="22"/>
  <c r="K161" i="22"/>
  <c r="I74" i="22"/>
  <c r="K74" i="22"/>
  <c r="I191" i="22"/>
  <c r="K191" i="22"/>
  <c r="I78" i="22"/>
  <c r="K78" i="22"/>
  <c r="I137" i="22"/>
  <c r="K137" i="22"/>
  <c r="I50" i="22"/>
  <c r="K50" i="22"/>
  <c r="I202" i="22"/>
  <c r="K202" i="22"/>
  <c r="I118" i="22"/>
  <c r="K118" i="22"/>
  <c r="I154" i="22"/>
  <c r="K154" i="22"/>
  <c r="I49" i="22"/>
  <c r="K49" i="22"/>
  <c r="I43" i="22"/>
  <c r="K43" i="22"/>
  <c r="I107" i="22"/>
  <c r="K107" i="22"/>
  <c r="I135" i="22"/>
  <c r="K135" i="22"/>
  <c r="I285" i="22"/>
  <c r="K285" i="22"/>
  <c r="I313" i="22"/>
  <c r="K313" i="22"/>
  <c r="I300" i="22"/>
  <c r="K300" i="22"/>
  <c r="I246" i="22"/>
  <c r="K246" i="22"/>
  <c r="I242" i="22"/>
  <c r="K242" i="22"/>
  <c r="I352" i="22"/>
  <c r="K352" i="22"/>
  <c r="I239" i="22"/>
  <c r="K239" i="22"/>
  <c r="I414" i="22"/>
  <c r="K414" i="22"/>
  <c r="I510" i="22"/>
  <c r="K510" i="22"/>
  <c r="I487" i="22"/>
  <c r="K487" i="22"/>
  <c r="K449" i="22"/>
  <c r="I449" i="22"/>
  <c r="I354" i="22"/>
  <c r="K354" i="22"/>
  <c r="I367" i="22"/>
  <c r="K367" i="22"/>
  <c r="I382" i="22"/>
  <c r="K382" i="22"/>
  <c r="I365" i="22"/>
  <c r="K365" i="22"/>
  <c r="I423" i="22"/>
  <c r="K423" i="22"/>
  <c r="I162" i="22"/>
  <c r="K162" i="22"/>
  <c r="I346" i="22"/>
  <c r="K346" i="22"/>
  <c r="I292" i="22"/>
  <c r="K292" i="22"/>
  <c r="I373" i="22"/>
  <c r="K373" i="22"/>
  <c r="I350" i="22"/>
  <c r="K350" i="22"/>
  <c r="I203" i="22"/>
  <c r="K203" i="22"/>
  <c r="I341" i="22"/>
  <c r="K341" i="22"/>
  <c r="I454" i="22"/>
  <c r="K454" i="22"/>
  <c r="I493" i="22"/>
  <c r="K493" i="22"/>
  <c r="I429" i="22"/>
  <c r="K429" i="22"/>
  <c r="C55" i="20"/>
  <c r="C91" i="20"/>
  <c r="C126" i="20" s="1"/>
  <c r="C161" i="20" s="1"/>
  <c r="C196" i="20" s="1"/>
  <c r="C231" i="20" s="1"/>
  <c r="C58" i="20"/>
  <c r="C94" i="20"/>
  <c r="C129" i="20" s="1"/>
  <c r="C164" i="20" s="1"/>
  <c r="C199" i="20" s="1"/>
  <c r="C234" i="20" s="1"/>
  <c r="I460" i="22"/>
  <c r="K460" i="22"/>
  <c r="B90" i="20"/>
  <c r="B125" i="20" s="1"/>
  <c r="B160" i="20" s="1"/>
  <c r="B195" i="20" s="1"/>
  <c r="B230" i="20" s="1"/>
  <c r="B265" i="20" s="1"/>
  <c r="B300" i="20" s="1"/>
  <c r="B54" i="20"/>
  <c r="M87" i="19"/>
  <c r="M101" i="19" s="1"/>
  <c r="E12" i="17" s="1"/>
  <c r="L62" i="19"/>
  <c r="D11" i="17" s="1"/>
  <c r="L63" i="19"/>
  <c r="D17" i="17" s="1"/>
  <c r="I466" i="22"/>
  <c r="K466" i="22"/>
  <c r="I403" i="22"/>
  <c r="K403" i="22"/>
  <c r="K23" i="19"/>
  <c r="C10" i="17" s="1"/>
  <c r="K24" i="19"/>
  <c r="C16" i="17" s="1"/>
  <c r="I514" i="22"/>
  <c r="K514" i="22"/>
  <c r="I484" i="22"/>
  <c r="K484" i="22"/>
  <c r="K95" i="19"/>
  <c r="F62" i="19" l="1"/>
  <c r="F63" i="19"/>
  <c r="K101" i="19"/>
  <c r="C12" i="17" s="1"/>
  <c r="C257" i="20"/>
  <c r="C292" i="20" s="1"/>
  <c r="E222" i="20"/>
  <c r="E257" i="20" s="1"/>
  <c r="E292" i="20" s="1"/>
  <c r="C268" i="20"/>
  <c r="C303" i="20" s="1"/>
  <c r="E233" i="20"/>
  <c r="E268" i="20" s="1"/>
  <c r="E303" i="20" s="1"/>
  <c r="C267" i="20"/>
  <c r="C302" i="20" s="1"/>
  <c r="E232" i="20"/>
  <c r="E267" i="20" s="1"/>
  <c r="E302" i="20" s="1"/>
  <c r="C260" i="20"/>
  <c r="C295" i="20" s="1"/>
  <c r="E225" i="20"/>
  <c r="E260" i="20" s="1"/>
  <c r="E295" i="20" s="1"/>
  <c r="J101" i="19"/>
  <c r="J102" i="19"/>
  <c r="F85" i="19"/>
  <c r="C269" i="20"/>
  <c r="C304" i="20" s="1"/>
  <c r="E234" i="20"/>
  <c r="E269" i="20" s="1"/>
  <c r="E304" i="20" s="1"/>
  <c r="C265" i="20"/>
  <c r="C300" i="20" s="1"/>
  <c r="E230" i="20"/>
  <c r="E265" i="20" s="1"/>
  <c r="E300" i="20" s="1"/>
  <c r="C261" i="20"/>
  <c r="C296" i="20" s="1"/>
  <c r="E226" i="20"/>
  <c r="E261" i="20" s="1"/>
  <c r="E296" i="20" s="1"/>
  <c r="C266" i="20"/>
  <c r="C301" i="20" s="1"/>
  <c r="E231" i="20"/>
  <c r="E266" i="20" s="1"/>
  <c r="E301" i="20" s="1"/>
  <c r="E13" i="17"/>
  <c r="M102" i="19"/>
  <c r="E18" i="17" s="1"/>
  <c r="E19" i="17" s="1"/>
  <c r="C262" i="20"/>
  <c r="C297" i="20" s="1"/>
  <c r="E227" i="20"/>
  <c r="E262" i="20" s="1"/>
  <c r="E297" i="20" s="1"/>
  <c r="C6" i="22"/>
  <c r="C264" i="20"/>
  <c r="C299" i="20" s="1"/>
  <c r="E229" i="20"/>
  <c r="E264" i="20" s="1"/>
  <c r="E299" i="20" s="1"/>
  <c r="C13" i="17"/>
  <c r="C4" i="22"/>
  <c r="C8" i="22" s="1"/>
  <c r="F10" i="20" s="1"/>
  <c r="K102" i="19"/>
  <c r="C18" i="17" s="1"/>
  <c r="C19" i="17" s="1"/>
  <c r="C271" i="20"/>
  <c r="C306" i="20" s="1"/>
  <c r="E236" i="20"/>
  <c r="E271" i="20" s="1"/>
  <c r="E306" i="20" s="1"/>
  <c r="C259" i="20"/>
  <c r="C294" i="20" s="1"/>
  <c r="E224" i="20"/>
  <c r="E259" i="20" s="1"/>
  <c r="E294" i="20" s="1"/>
  <c r="C270" i="20"/>
  <c r="C305" i="20" s="1"/>
  <c r="E235" i="20"/>
  <c r="E270" i="20" s="1"/>
  <c r="E305" i="20" s="1"/>
  <c r="D86" i="20"/>
  <c r="D190" i="20"/>
  <c r="D295" i="20" s="1"/>
  <c r="L23" i="19"/>
  <c r="D10" i="17" s="1"/>
  <c r="L24" i="19"/>
  <c r="D16" i="17" s="1"/>
  <c r="C258" i="20"/>
  <c r="C293" i="20" s="1"/>
  <c r="E223" i="20"/>
  <c r="E258" i="20" s="1"/>
  <c r="E293" i="20" s="1"/>
  <c r="F14" i="20" l="1"/>
  <c r="F22" i="20"/>
  <c r="F15" i="20"/>
  <c r="F23" i="20"/>
  <c r="F16" i="20"/>
  <c r="F24" i="20"/>
  <c r="F18" i="20"/>
  <c r="F17" i="20"/>
  <c r="F11" i="20"/>
  <c r="F19" i="20"/>
  <c r="F12" i="20"/>
  <c r="F20" i="20"/>
  <c r="F13" i="20"/>
  <c r="F21" i="20"/>
  <c r="D191" i="20"/>
  <c r="D296" i="20" s="1"/>
  <c r="D87" i="20"/>
  <c r="L85" i="19"/>
  <c r="F102" i="19"/>
  <c r="F101" i="19"/>
  <c r="F93" i="20" l="1"/>
  <c r="F163" i="20"/>
  <c r="G163" i="20" s="1"/>
  <c r="G21" i="20"/>
  <c r="F128" i="20"/>
  <c r="F198" i="20"/>
  <c r="F57" i="20"/>
  <c r="G57" i="20" s="1"/>
  <c r="F94" i="20"/>
  <c r="F129" i="20"/>
  <c r="F164" i="20"/>
  <c r="G164" i="20" s="1"/>
  <c r="F199" i="20"/>
  <c r="G22" i="20"/>
  <c r="F58" i="20"/>
  <c r="G58" i="20" s="1"/>
  <c r="F87" i="20"/>
  <c r="G87" i="20" s="1"/>
  <c r="G15" i="20"/>
  <c r="F122" i="20"/>
  <c r="F51" i="20"/>
  <c r="G51" i="20" s="1"/>
  <c r="F192" i="20"/>
  <c r="F157" i="20"/>
  <c r="G157" i="20" s="1"/>
  <c r="G24" i="20"/>
  <c r="F96" i="20"/>
  <c r="F201" i="20"/>
  <c r="F166" i="20"/>
  <c r="G166" i="20" s="1"/>
  <c r="F60" i="20"/>
  <c r="G60" i="20" s="1"/>
  <c r="F131" i="20"/>
  <c r="L102" i="19"/>
  <c r="D18" i="17" s="1"/>
  <c r="D19" i="17" s="1"/>
  <c r="L101" i="19"/>
  <c r="D12" i="17" s="1"/>
  <c r="D13" i="17" s="1"/>
  <c r="F92" i="20"/>
  <c r="F197" i="20"/>
  <c r="G20" i="20"/>
  <c r="F56" i="20"/>
  <c r="G56" i="20" s="1"/>
  <c r="F127" i="20"/>
  <c r="F162" i="20"/>
  <c r="G162" i="20" s="1"/>
  <c r="F82" i="20"/>
  <c r="G82" i="20" s="1"/>
  <c r="F46" i="20"/>
  <c r="G46" i="20" s="1"/>
  <c r="F117" i="20"/>
  <c r="G10" i="20"/>
  <c r="F187" i="20"/>
  <c r="G187" i="20" s="1"/>
  <c r="F152" i="20"/>
  <c r="G152" i="20" s="1"/>
  <c r="F83" i="20"/>
  <c r="G83" i="20" s="1"/>
  <c r="G11" i="20"/>
  <c r="F118" i="20"/>
  <c r="F188" i="20"/>
  <c r="G188" i="20" s="1"/>
  <c r="F47" i="20"/>
  <c r="G47" i="20" s="1"/>
  <c r="F153" i="20"/>
  <c r="G153" i="20" s="1"/>
  <c r="F91" i="20"/>
  <c r="F126" i="20"/>
  <c r="G19" i="20"/>
  <c r="F55" i="20"/>
  <c r="G55" i="20" s="1"/>
  <c r="F161" i="20"/>
  <c r="G161" i="20" s="1"/>
  <c r="F196" i="20"/>
  <c r="D192" i="20"/>
  <c r="D297" i="20" s="1"/>
  <c r="D88" i="20"/>
  <c r="F84" i="20"/>
  <c r="G84" i="20" s="1"/>
  <c r="F189" i="20"/>
  <c r="G189" i="20" s="1"/>
  <c r="F48" i="20"/>
  <c r="G48" i="20" s="1"/>
  <c r="F154" i="20"/>
  <c r="G154" i="20" s="1"/>
  <c r="G12" i="20"/>
  <c r="F119" i="20"/>
  <c r="F86" i="20"/>
  <c r="G86" i="20" s="1"/>
  <c r="F121" i="20"/>
  <c r="F156" i="20"/>
  <c r="G156" i="20" s="1"/>
  <c r="F50" i="20"/>
  <c r="G50" i="20" s="1"/>
  <c r="G14" i="20"/>
  <c r="F191" i="20"/>
  <c r="G191" i="20" s="1"/>
  <c r="F85" i="20"/>
  <c r="G85" i="20" s="1"/>
  <c r="F155" i="20"/>
  <c r="G155" i="20" s="1"/>
  <c r="G13" i="20"/>
  <c r="F49" i="20"/>
  <c r="G49" i="20" s="1"/>
  <c r="F120" i="20"/>
  <c r="F190" i="20"/>
  <c r="G190" i="20" s="1"/>
  <c r="F90" i="20"/>
  <c r="F54" i="20"/>
  <c r="G54" i="20" s="1"/>
  <c r="F160" i="20"/>
  <c r="G160" i="20" s="1"/>
  <c r="F195" i="20"/>
  <c r="F125" i="20"/>
  <c r="G18" i="20"/>
  <c r="G16" i="20"/>
  <c r="F88" i="20"/>
  <c r="F52" i="20"/>
  <c r="G52" i="20" s="1"/>
  <c r="F193" i="20"/>
  <c r="F158" i="20"/>
  <c r="G158" i="20" s="1"/>
  <c r="F123" i="20"/>
  <c r="F89" i="20"/>
  <c r="F53" i="20"/>
  <c r="G53" i="20" s="1"/>
  <c r="F194" i="20"/>
  <c r="G17" i="20"/>
  <c r="F124" i="20"/>
  <c r="F159" i="20"/>
  <c r="G159" i="20" s="1"/>
  <c r="F95" i="20"/>
  <c r="G23" i="20"/>
  <c r="F130" i="20"/>
  <c r="F165" i="20"/>
  <c r="G165" i="20" s="1"/>
  <c r="F59" i="20"/>
  <c r="G59" i="20" s="1"/>
  <c r="F200" i="20"/>
  <c r="G88" i="20" l="1"/>
  <c r="H88" i="20" s="1"/>
  <c r="H53" i="20"/>
  <c r="I53" i="20"/>
  <c r="G130" i="20"/>
  <c r="F270" i="20"/>
  <c r="G270" i="20" s="1"/>
  <c r="F305" i="20"/>
  <c r="F235" i="20"/>
  <c r="G235" i="20" s="1"/>
  <c r="I159" i="20"/>
  <c r="H159" i="20"/>
  <c r="G123" i="20"/>
  <c r="F263" i="20"/>
  <c r="G263" i="20" s="1"/>
  <c r="F298" i="20"/>
  <c r="F228" i="20"/>
  <c r="G228" i="20" s="1"/>
  <c r="I155" i="20"/>
  <c r="H155" i="20"/>
  <c r="I189" i="20"/>
  <c r="H189" i="20"/>
  <c r="H55" i="20"/>
  <c r="I55" i="20"/>
  <c r="H11" i="20"/>
  <c r="I11" i="20"/>
  <c r="H56" i="20"/>
  <c r="I56" i="20"/>
  <c r="G131" i="20"/>
  <c r="F271" i="20"/>
  <c r="G271" i="20" s="1"/>
  <c r="F306" i="20"/>
  <c r="F236" i="20"/>
  <c r="G236" i="20" s="1"/>
  <c r="I51" i="20"/>
  <c r="H51" i="20"/>
  <c r="G129" i="20"/>
  <c r="F269" i="20"/>
  <c r="G269" i="20" s="1"/>
  <c r="F304" i="20"/>
  <c r="F234" i="20"/>
  <c r="G234" i="20" s="1"/>
  <c r="I160" i="20"/>
  <c r="H160" i="20"/>
  <c r="I84" i="20"/>
  <c r="H84" i="20"/>
  <c r="I19" i="20"/>
  <c r="H19" i="20"/>
  <c r="H83" i="20"/>
  <c r="I83" i="20"/>
  <c r="H20" i="20"/>
  <c r="I20" i="20"/>
  <c r="H60" i="20"/>
  <c r="I60" i="20"/>
  <c r="G122" i="20"/>
  <c r="F227" i="20"/>
  <c r="G227" i="20" s="1"/>
  <c r="F262" i="20"/>
  <c r="G262" i="20" s="1"/>
  <c r="F297" i="20"/>
  <c r="G297" i="20" s="1"/>
  <c r="H17" i="20"/>
  <c r="I17" i="20"/>
  <c r="H54" i="20"/>
  <c r="I54" i="20"/>
  <c r="I191" i="20"/>
  <c r="H191" i="20"/>
  <c r="G126" i="20"/>
  <c r="F301" i="20"/>
  <c r="F231" i="20"/>
  <c r="G231" i="20" s="1"/>
  <c r="F266" i="20"/>
  <c r="G266" i="20" s="1"/>
  <c r="I152" i="20"/>
  <c r="H152" i="20"/>
  <c r="I166" i="20"/>
  <c r="H166" i="20"/>
  <c r="H15" i="20"/>
  <c r="I15" i="20"/>
  <c r="I57" i="20"/>
  <c r="H57" i="20"/>
  <c r="F229" i="20"/>
  <c r="G229" i="20" s="1"/>
  <c r="F299" i="20"/>
  <c r="G124" i="20"/>
  <c r="F264" i="20"/>
  <c r="G264" i="20" s="1"/>
  <c r="H59" i="20"/>
  <c r="I59" i="20"/>
  <c r="H52" i="20"/>
  <c r="I52" i="20"/>
  <c r="H14" i="20"/>
  <c r="I14" i="20"/>
  <c r="I187" i="20"/>
  <c r="H187" i="20"/>
  <c r="H87" i="20"/>
  <c r="I87" i="20"/>
  <c r="I165" i="20"/>
  <c r="H165" i="20"/>
  <c r="I88" i="20"/>
  <c r="I190" i="20"/>
  <c r="H190" i="20"/>
  <c r="I50" i="20"/>
  <c r="H50" i="20"/>
  <c r="G119" i="20"/>
  <c r="F224" i="20"/>
  <c r="G224" i="20" s="1"/>
  <c r="F259" i="20"/>
  <c r="G259" i="20" s="1"/>
  <c r="F294" i="20"/>
  <c r="G294" i="20" s="1"/>
  <c r="D193" i="20"/>
  <c r="D298" i="20" s="1"/>
  <c r="D89" i="20"/>
  <c r="I153" i="20"/>
  <c r="H153" i="20"/>
  <c r="I10" i="20"/>
  <c r="H10" i="20"/>
  <c r="H58" i="20"/>
  <c r="I58" i="20"/>
  <c r="G128" i="20"/>
  <c r="F233" i="20"/>
  <c r="G233" i="20" s="1"/>
  <c r="F303" i="20"/>
  <c r="F268" i="20"/>
  <c r="G268" i="20" s="1"/>
  <c r="I158" i="20"/>
  <c r="H158" i="20"/>
  <c r="G120" i="20"/>
  <c r="F295" i="20"/>
  <c r="G295" i="20" s="1"/>
  <c r="F225" i="20"/>
  <c r="G225" i="20" s="1"/>
  <c r="F260" i="20"/>
  <c r="G260" i="20" s="1"/>
  <c r="I12" i="20"/>
  <c r="H12" i="20"/>
  <c r="H47" i="20"/>
  <c r="I47" i="20"/>
  <c r="H24" i="20"/>
  <c r="I24" i="20"/>
  <c r="H22" i="20"/>
  <c r="I22" i="20"/>
  <c r="H21" i="20"/>
  <c r="I21" i="20"/>
  <c r="I16" i="20"/>
  <c r="H16" i="20"/>
  <c r="H23" i="20"/>
  <c r="I23" i="20"/>
  <c r="I18" i="20"/>
  <c r="H18" i="20"/>
  <c r="I49" i="20"/>
  <c r="H49" i="20"/>
  <c r="G121" i="20"/>
  <c r="F226" i="20"/>
  <c r="G226" i="20" s="1"/>
  <c r="F296" i="20"/>
  <c r="G296" i="20" s="1"/>
  <c r="F261" i="20"/>
  <c r="G261" i="20" s="1"/>
  <c r="I154" i="20"/>
  <c r="H154" i="20"/>
  <c r="I188" i="20"/>
  <c r="H188" i="20"/>
  <c r="I46" i="20"/>
  <c r="H46" i="20"/>
  <c r="I162" i="20"/>
  <c r="H162" i="20"/>
  <c r="I157" i="20"/>
  <c r="H157" i="20"/>
  <c r="I163" i="20"/>
  <c r="H163" i="20"/>
  <c r="I85" i="20"/>
  <c r="H85" i="20"/>
  <c r="G89" i="20"/>
  <c r="I156" i="20"/>
  <c r="H156" i="20"/>
  <c r="G117" i="20"/>
  <c r="F257" i="20"/>
  <c r="G257" i="20" s="1"/>
  <c r="F292" i="20"/>
  <c r="G292" i="20" s="1"/>
  <c r="F222" i="20"/>
  <c r="G222" i="20" s="1"/>
  <c r="G125" i="20"/>
  <c r="F300" i="20"/>
  <c r="F230" i="20"/>
  <c r="G230" i="20" s="1"/>
  <c r="F265" i="20"/>
  <c r="G265" i="20" s="1"/>
  <c r="I13" i="20"/>
  <c r="H13" i="20"/>
  <c r="I86" i="20"/>
  <c r="H86" i="20"/>
  <c r="H48" i="20"/>
  <c r="I48" i="20"/>
  <c r="I161" i="20"/>
  <c r="H161" i="20"/>
  <c r="G118" i="20"/>
  <c r="F223" i="20"/>
  <c r="G223" i="20" s="1"/>
  <c r="F258" i="20"/>
  <c r="G258" i="20" s="1"/>
  <c r="F293" i="20"/>
  <c r="G293" i="20" s="1"/>
  <c r="H82" i="20"/>
  <c r="I82" i="20"/>
  <c r="G127" i="20"/>
  <c r="F302" i="20"/>
  <c r="F267" i="20"/>
  <c r="G267" i="20" s="1"/>
  <c r="F232" i="20"/>
  <c r="G232" i="20" s="1"/>
  <c r="G192" i="20"/>
  <c r="I164" i="20"/>
  <c r="H164" i="20"/>
  <c r="I168" i="20" l="1"/>
  <c r="H167" i="20"/>
  <c r="D28" i="17" s="1"/>
  <c r="H168" i="20"/>
  <c r="G193" i="20"/>
  <c r="I193" i="20" s="1"/>
  <c r="H62" i="20"/>
  <c r="D27" i="17" s="1"/>
  <c r="H26" i="20"/>
  <c r="C27" i="17" s="1"/>
  <c r="I26" i="20"/>
  <c r="C32" i="17" s="1"/>
  <c r="I62" i="20"/>
  <c r="D32" i="17" s="1"/>
  <c r="I232" i="20"/>
  <c r="H232" i="20"/>
  <c r="I223" i="20"/>
  <c r="H223" i="20"/>
  <c r="H27" i="20"/>
  <c r="H262" i="20"/>
  <c r="I262" i="20"/>
  <c r="H63" i="20"/>
  <c r="H294" i="20"/>
  <c r="I294" i="20"/>
  <c r="H193" i="20"/>
  <c r="I266" i="20"/>
  <c r="H266" i="20"/>
  <c r="I227" i="20"/>
  <c r="H227" i="20"/>
  <c r="I236" i="20"/>
  <c r="H236" i="20"/>
  <c r="H261" i="20"/>
  <c r="I261" i="20"/>
  <c r="H268" i="20"/>
  <c r="I268" i="20"/>
  <c r="H259" i="20"/>
  <c r="I259" i="20"/>
  <c r="H264" i="20"/>
  <c r="I264" i="20"/>
  <c r="I231" i="20"/>
  <c r="H231" i="20"/>
  <c r="H122" i="20"/>
  <c r="I122" i="20"/>
  <c r="I235" i="20"/>
  <c r="H235" i="20"/>
  <c r="I267" i="20"/>
  <c r="H267" i="20"/>
  <c r="I230" i="20"/>
  <c r="H230" i="20"/>
  <c r="H257" i="20"/>
  <c r="I257" i="20"/>
  <c r="H296" i="20"/>
  <c r="I296" i="20"/>
  <c r="I224" i="20"/>
  <c r="H224" i="20"/>
  <c r="I124" i="20"/>
  <c r="H124" i="20"/>
  <c r="I234" i="20"/>
  <c r="H234" i="20"/>
  <c r="H271" i="20"/>
  <c r="I271" i="20"/>
  <c r="H127" i="20"/>
  <c r="I127" i="20"/>
  <c r="I117" i="20"/>
  <c r="H117" i="20"/>
  <c r="I226" i="20"/>
  <c r="H226" i="20"/>
  <c r="H260" i="20"/>
  <c r="I260" i="20"/>
  <c r="I233" i="20"/>
  <c r="H233" i="20"/>
  <c r="I119" i="20"/>
  <c r="H119" i="20"/>
  <c r="H126" i="20"/>
  <c r="I126" i="20"/>
  <c r="H131" i="20"/>
  <c r="I131" i="20"/>
  <c r="I228" i="20"/>
  <c r="H228" i="20"/>
  <c r="I270" i="20"/>
  <c r="H270" i="20"/>
  <c r="H118" i="20"/>
  <c r="I118" i="20"/>
  <c r="I292" i="20"/>
  <c r="H292" i="20"/>
  <c r="I192" i="20"/>
  <c r="H192" i="20"/>
  <c r="I125" i="20"/>
  <c r="H125" i="20"/>
  <c r="H121" i="20"/>
  <c r="I121" i="20"/>
  <c r="I225" i="20"/>
  <c r="H225" i="20"/>
  <c r="I128" i="20"/>
  <c r="H128" i="20"/>
  <c r="I229" i="20"/>
  <c r="H229" i="20"/>
  <c r="I27" i="20"/>
  <c r="H269" i="20"/>
  <c r="I269" i="20"/>
  <c r="G298" i="20"/>
  <c r="I130" i="20"/>
  <c r="H130" i="20"/>
  <c r="H265" i="20"/>
  <c r="I265" i="20"/>
  <c r="H293" i="20"/>
  <c r="I293" i="20"/>
  <c r="I167" i="20"/>
  <c r="D33" i="17" s="1"/>
  <c r="I63" i="20"/>
  <c r="H295" i="20"/>
  <c r="I295" i="20"/>
  <c r="I129" i="20"/>
  <c r="H129" i="20"/>
  <c r="H263" i="20"/>
  <c r="I263" i="20"/>
  <c r="I222" i="20"/>
  <c r="H222" i="20"/>
  <c r="H258" i="20"/>
  <c r="I258" i="20"/>
  <c r="I89" i="20"/>
  <c r="H89" i="20"/>
  <c r="H120" i="20"/>
  <c r="I120" i="20"/>
  <c r="D90" i="20"/>
  <c r="D194" i="20"/>
  <c r="H297" i="20"/>
  <c r="I297" i="20"/>
  <c r="H123" i="20"/>
  <c r="I123" i="20"/>
  <c r="H237" i="20" l="1"/>
  <c r="C29" i="17" s="1"/>
  <c r="I238" i="20"/>
  <c r="H272" i="20"/>
  <c r="D29" i="17" s="1"/>
  <c r="I272" i="20"/>
  <c r="D34" i="17" s="1"/>
  <c r="H273" i="20"/>
  <c r="I133" i="20"/>
  <c r="H132" i="20"/>
  <c r="C28" i="17" s="1"/>
  <c r="I273" i="20"/>
  <c r="H133" i="20"/>
  <c r="I132" i="20"/>
  <c r="C33" i="17" s="1"/>
  <c r="H298" i="20"/>
  <c r="I298" i="20"/>
  <c r="I237" i="20"/>
  <c r="C34" i="17" s="1"/>
  <c r="D299" i="20"/>
  <c r="G299" i="20" s="1"/>
  <c r="G194" i="20"/>
  <c r="D195" i="20"/>
  <c r="D91" i="20"/>
  <c r="G90" i="20"/>
  <c r="H238" i="20"/>
  <c r="I194" i="20" l="1"/>
  <c r="H194" i="20"/>
  <c r="H299" i="20"/>
  <c r="I299" i="20"/>
  <c r="I90" i="20"/>
  <c r="H90" i="20"/>
  <c r="D92" i="20"/>
  <c r="D196" i="20"/>
  <c r="G91" i="20"/>
  <c r="D300" i="20"/>
  <c r="G300" i="20" s="1"/>
  <c r="G195" i="20"/>
  <c r="H300" i="20" l="1"/>
  <c r="I300" i="20"/>
  <c r="I195" i="20"/>
  <c r="H195" i="20"/>
  <c r="I91" i="20"/>
  <c r="H91" i="20"/>
  <c r="D301" i="20"/>
  <c r="G301" i="20" s="1"/>
  <c r="G196" i="20"/>
  <c r="D93" i="20"/>
  <c r="D197" i="20"/>
  <c r="G92" i="20"/>
  <c r="D94" i="20" l="1"/>
  <c r="D198" i="20"/>
  <c r="G93" i="20"/>
  <c r="D302" i="20"/>
  <c r="G302" i="20" s="1"/>
  <c r="G197" i="20"/>
  <c r="I196" i="20"/>
  <c r="H196" i="20"/>
  <c r="I92" i="20"/>
  <c r="H92" i="20"/>
  <c r="H301" i="20"/>
  <c r="I301" i="20"/>
  <c r="D303" i="20" l="1"/>
  <c r="G303" i="20" s="1"/>
  <c r="G198" i="20"/>
  <c r="H302" i="20"/>
  <c r="I302" i="20"/>
  <c r="H93" i="20"/>
  <c r="I93" i="20"/>
  <c r="D199" i="20"/>
  <c r="D95" i="20"/>
  <c r="G94" i="20"/>
  <c r="I197" i="20"/>
  <c r="H197" i="20"/>
  <c r="D304" i="20" l="1"/>
  <c r="G304" i="20" s="1"/>
  <c r="G199" i="20"/>
  <c r="I198" i="20"/>
  <c r="H198" i="20"/>
  <c r="H94" i="20"/>
  <c r="I94" i="20"/>
  <c r="I303" i="20"/>
  <c r="H303" i="20"/>
  <c r="D200" i="20"/>
  <c r="D96" i="20"/>
  <c r="G95" i="20"/>
  <c r="H95" i="20" l="1"/>
  <c r="I95" i="20"/>
  <c r="D201" i="20"/>
  <c r="G96" i="20"/>
  <c r="I199" i="20"/>
  <c r="H199" i="20"/>
  <c r="D305" i="20"/>
  <c r="G305" i="20" s="1"/>
  <c r="G200" i="20"/>
  <c r="I304" i="20"/>
  <c r="H304" i="20"/>
  <c r="I200" i="20" l="1"/>
  <c r="H200" i="20"/>
  <c r="H96" i="20"/>
  <c r="I96" i="20"/>
  <c r="H305" i="20"/>
  <c r="I305" i="20"/>
  <c r="D306" i="20"/>
  <c r="G306" i="20" s="1"/>
  <c r="G201" i="20"/>
  <c r="H306" i="20" l="1"/>
  <c r="I306" i="20"/>
  <c r="I98" i="20"/>
  <c r="I97" i="20"/>
  <c r="E32" i="17" s="1"/>
  <c r="H97" i="20"/>
  <c r="E27" i="17" s="1"/>
  <c r="H98" i="20"/>
  <c r="I201" i="20"/>
  <c r="H201" i="20"/>
  <c r="I203" i="20" l="1"/>
  <c r="I202" i="20"/>
  <c r="E33" i="17" s="1"/>
  <c r="H202" i="20"/>
  <c r="E28" i="17" s="1"/>
  <c r="H203" i="20"/>
  <c r="I307" i="20"/>
  <c r="E34" i="17" s="1"/>
  <c r="I308" i="20"/>
  <c r="H308" i="20"/>
  <c r="H307" i="20"/>
  <c r="E29" i="17" s="1"/>
</calcChain>
</file>

<file path=xl/sharedStrings.xml><?xml version="1.0" encoding="utf-8"?>
<sst xmlns="http://schemas.openxmlformats.org/spreadsheetml/2006/main" count="3084" uniqueCount="1699">
  <si>
    <t>Constant Growth DCF</t>
  </si>
  <si>
    <t>Minimum</t>
  </si>
  <si>
    <t>Average</t>
  </si>
  <si>
    <t>Maximum</t>
  </si>
  <si>
    <t>Risk Premium</t>
  </si>
  <si>
    <t>Treasury</t>
  </si>
  <si>
    <t>[1]</t>
  </si>
  <si>
    <t>[2]</t>
  </si>
  <si>
    <t>[3]</t>
  </si>
  <si>
    <t>[4]</t>
  </si>
  <si>
    <t>[5]</t>
  </si>
  <si>
    <t>[6]</t>
  </si>
  <si>
    <t>Company</t>
  </si>
  <si>
    <t>Ticker</t>
  </si>
  <si>
    <t>ATO</t>
  </si>
  <si>
    <t>NI</t>
  </si>
  <si>
    <t>Notes:</t>
  </si>
  <si>
    <t>Annualized Dividend</t>
  </si>
  <si>
    <t>Stock
Price</t>
  </si>
  <si>
    <t>Dividend Yield</t>
  </si>
  <si>
    <t>Expected Dividend Yield</t>
  </si>
  <si>
    <t>Mean</t>
  </si>
  <si>
    <t>Median</t>
  </si>
  <si>
    <t>[10] Equals [4] + [8]</t>
  </si>
  <si>
    <t>Current 30-day average of 30-year U.S. Treasury bond yield</t>
  </si>
  <si>
    <t>[5] Equals [1] + [2] x [4]</t>
  </si>
  <si>
    <t>[6] Equals [1] + 0.25 x ([4]) + 0.75 x ([2] x [4])</t>
  </si>
  <si>
    <t>[7]</t>
  </si>
  <si>
    <t>[8]</t>
  </si>
  <si>
    <t>[9]</t>
  </si>
  <si>
    <t>[10]</t>
  </si>
  <si>
    <t>[11]</t>
  </si>
  <si>
    <t>NMF</t>
  </si>
  <si>
    <t>[1] Value Line, dated December 26, 2013.</t>
  </si>
  <si>
    <t>[2] Value Line, dated December 31, 2014.</t>
  </si>
  <si>
    <t>[3] Value Line, dated December 30, 2015.</t>
  </si>
  <si>
    <t>[4] Value Line, dated December 29, 2016.</t>
  </si>
  <si>
    <t>[5] Value Line, dated December 28, 2017.</t>
  </si>
  <si>
    <t>[6] Value Line, dated December 27, 2018.</t>
  </si>
  <si>
    <t>[7] Value Line, dated December 26, 2019.</t>
  </si>
  <si>
    <t>[8] Value Line, dated December 30, 2020.</t>
  </si>
  <si>
    <t>[9] Value Line, dated December 29, 2021.</t>
  </si>
  <si>
    <t>[10] Value Line, dated December 30, 2022.</t>
  </si>
  <si>
    <t>[3] S&amp;P 500 Estimated Required Market Return</t>
  </si>
  <si>
    <t xml:space="preserve">Cap-Weighted </t>
  </si>
  <si>
    <t>Shares</t>
  </si>
  <si>
    <t>Market</t>
  </si>
  <si>
    <t>Weight in</t>
  </si>
  <si>
    <t>Estimated</t>
  </si>
  <si>
    <t>Cap-Weighted</t>
  </si>
  <si>
    <t>Long-Term</t>
  </si>
  <si>
    <t>Name</t>
  </si>
  <si>
    <t>Outst'g</t>
  </si>
  <si>
    <t>Price</t>
  </si>
  <si>
    <t>Capitalization</t>
  </si>
  <si>
    <t>Index</t>
  </si>
  <si>
    <t>Growth Est.</t>
  </si>
  <si>
    <t>LyondellBasell Industries NV</t>
  </si>
  <si>
    <t>LYB</t>
  </si>
  <si>
    <t>American Express Co</t>
  </si>
  <si>
    <t>AXP</t>
  </si>
  <si>
    <t>Verizon Communications Inc</t>
  </si>
  <si>
    <t>VZ</t>
  </si>
  <si>
    <t>Broadcom Inc</t>
  </si>
  <si>
    <t>AVGO</t>
  </si>
  <si>
    <t>Boeing Co/The</t>
  </si>
  <si>
    <t>BA</t>
  </si>
  <si>
    <t/>
  </si>
  <si>
    <t>Caterpillar Inc</t>
  </si>
  <si>
    <t>CAT</t>
  </si>
  <si>
    <t>JPMorgan Chase &amp; Co</t>
  </si>
  <si>
    <t>JPM</t>
  </si>
  <si>
    <t>Chevron Corp</t>
  </si>
  <si>
    <t>CVX</t>
  </si>
  <si>
    <t>Coca-Cola Co/The</t>
  </si>
  <si>
    <t>KO</t>
  </si>
  <si>
    <t>AbbVie Inc</t>
  </si>
  <si>
    <t>ABBV</t>
  </si>
  <si>
    <t>Walt Disney Co/The</t>
  </si>
  <si>
    <t>DIS</t>
  </si>
  <si>
    <t>Extra Space Storage Inc</t>
  </si>
  <si>
    <t>EXR</t>
  </si>
  <si>
    <t>Exxon Mobil Corp</t>
  </si>
  <si>
    <t>XOM</t>
  </si>
  <si>
    <t>Phillips 66</t>
  </si>
  <si>
    <t>PSX</t>
  </si>
  <si>
    <t>General Electric Co</t>
  </si>
  <si>
    <t>GE</t>
  </si>
  <si>
    <t>HP Inc</t>
  </si>
  <si>
    <t>HPQ</t>
  </si>
  <si>
    <t>Home Depot Inc/The</t>
  </si>
  <si>
    <t>HD</t>
  </si>
  <si>
    <t>Monolithic Power Systems Inc</t>
  </si>
  <si>
    <t>MPWR</t>
  </si>
  <si>
    <t>International Business Machines Corp</t>
  </si>
  <si>
    <t>IBM</t>
  </si>
  <si>
    <t>Johnson &amp; Johnson</t>
  </si>
  <si>
    <t>JNJ</t>
  </si>
  <si>
    <t>McDonald's Corp</t>
  </si>
  <si>
    <t>MCD</t>
  </si>
  <si>
    <t>Merck &amp; Co Inc</t>
  </si>
  <si>
    <t>MRK</t>
  </si>
  <si>
    <t>3M Co</t>
  </si>
  <si>
    <t>MMM</t>
  </si>
  <si>
    <t>American Water Works Co Inc</t>
  </si>
  <si>
    <t>AWK</t>
  </si>
  <si>
    <t>Bank of America Corp</t>
  </si>
  <si>
    <t>BAC</t>
  </si>
  <si>
    <t>Pfizer Inc</t>
  </si>
  <si>
    <t>PFE</t>
  </si>
  <si>
    <t>Procter &amp; Gamble Co/The</t>
  </si>
  <si>
    <t>PG</t>
  </si>
  <si>
    <t>AT&amp;T Inc</t>
  </si>
  <si>
    <t>T</t>
  </si>
  <si>
    <t>Travelers Cos Inc/The</t>
  </si>
  <si>
    <t>TRV</t>
  </si>
  <si>
    <t>RTX</t>
  </si>
  <si>
    <t>Analog Devices Inc</t>
  </si>
  <si>
    <t>ADI</t>
  </si>
  <si>
    <t>Walmart Inc</t>
  </si>
  <si>
    <t>WMT</t>
  </si>
  <si>
    <t>Cisco Systems Inc</t>
  </si>
  <si>
    <t>CSCO</t>
  </si>
  <si>
    <t>Intel Corp</t>
  </si>
  <si>
    <t>INTC</t>
  </si>
  <si>
    <t>General Motors Co</t>
  </si>
  <si>
    <t>GM</t>
  </si>
  <si>
    <t>Microsoft Corp</t>
  </si>
  <si>
    <t>MSFT</t>
  </si>
  <si>
    <t>Dollar General Corp</t>
  </si>
  <si>
    <t>DG</t>
  </si>
  <si>
    <t>CI</t>
  </si>
  <si>
    <t>Kinder Morgan Inc</t>
  </si>
  <si>
    <t>KMI</t>
  </si>
  <si>
    <t>Citigroup Inc</t>
  </si>
  <si>
    <t>C</t>
  </si>
  <si>
    <t>American International Group Inc</t>
  </si>
  <si>
    <t>AIG</t>
  </si>
  <si>
    <t>Altria Group Inc</t>
  </si>
  <si>
    <t>MO</t>
  </si>
  <si>
    <t>HCA Healthcare Inc</t>
  </si>
  <si>
    <t>HCA</t>
  </si>
  <si>
    <t>International Paper Co</t>
  </si>
  <si>
    <t>IP</t>
  </si>
  <si>
    <t>Hewlett Packard Enterprise Co</t>
  </si>
  <si>
    <t>HPE</t>
  </si>
  <si>
    <t>Abbott Laboratories</t>
  </si>
  <si>
    <t>ABT</t>
  </si>
  <si>
    <t>Aflac Inc</t>
  </si>
  <si>
    <t>AFL</t>
  </si>
  <si>
    <t>Air Products and Chemicals Inc</t>
  </si>
  <si>
    <t>APD</t>
  </si>
  <si>
    <t>Royal Caribbean Cruises Ltd</t>
  </si>
  <si>
    <t>RCL</t>
  </si>
  <si>
    <t>Hess Corp</t>
  </si>
  <si>
    <t>HES</t>
  </si>
  <si>
    <t>Archer-Daniels-Midland Co</t>
  </si>
  <si>
    <t>ADM</t>
  </si>
  <si>
    <t>Automatic Data Processing Inc</t>
  </si>
  <si>
    <t>ADP</t>
  </si>
  <si>
    <t>Verisk Analytics Inc</t>
  </si>
  <si>
    <t>VRSK</t>
  </si>
  <si>
    <t>AutoZone Inc</t>
  </si>
  <si>
    <t>AZO</t>
  </si>
  <si>
    <t>Avery Dennison Corp</t>
  </si>
  <si>
    <t>AVY</t>
  </si>
  <si>
    <t>Enphase Energy Inc</t>
  </si>
  <si>
    <t>ENPH</t>
  </si>
  <si>
    <t>MSCI Inc</t>
  </si>
  <si>
    <t>MSCI</t>
  </si>
  <si>
    <t>Ball Corp</t>
  </si>
  <si>
    <t>BALL</t>
  </si>
  <si>
    <t>Carrier Global Corp</t>
  </si>
  <si>
    <t>CARR</t>
  </si>
  <si>
    <t>Bank of New York Mellon Corp/The</t>
  </si>
  <si>
    <t>BK</t>
  </si>
  <si>
    <t>Otis Worldwide Corp</t>
  </si>
  <si>
    <t>OTIS</t>
  </si>
  <si>
    <t>Baxter International Inc</t>
  </si>
  <si>
    <t>BAX</t>
  </si>
  <si>
    <t>BDX</t>
  </si>
  <si>
    <t>Berkshire Hathaway Inc</t>
  </si>
  <si>
    <t>BRK/B</t>
  </si>
  <si>
    <t>Best Buy Co Inc</t>
  </si>
  <si>
    <t>BBY</t>
  </si>
  <si>
    <t>Boston Scientific Corp</t>
  </si>
  <si>
    <t>BSX</t>
  </si>
  <si>
    <t>Bristol-Myers Squibb Co</t>
  </si>
  <si>
    <t>BMY</t>
  </si>
  <si>
    <t>Brown-Forman Corp</t>
  </si>
  <si>
    <t>BF/B</t>
  </si>
  <si>
    <t>Coterra Energy Inc</t>
  </si>
  <si>
    <t>CTRA</t>
  </si>
  <si>
    <t>Campbell Soup Co</t>
  </si>
  <si>
    <t>CPB</t>
  </si>
  <si>
    <t>Hilton Worldwide Holdings Inc</t>
  </si>
  <si>
    <t>HLT</t>
  </si>
  <si>
    <t>Carnival Corp</t>
  </si>
  <si>
    <t>CCL</t>
  </si>
  <si>
    <t>Qorvo Inc</t>
  </si>
  <si>
    <t>QRVO</t>
  </si>
  <si>
    <t>UDR Inc</t>
  </si>
  <si>
    <t>UDR</t>
  </si>
  <si>
    <t>Clorox Co/The</t>
  </si>
  <si>
    <t>CLX</t>
  </si>
  <si>
    <t>Paycom Software Inc</t>
  </si>
  <si>
    <t>PAYC</t>
  </si>
  <si>
    <t>CMS Energy Corp</t>
  </si>
  <si>
    <t>CMS</t>
  </si>
  <si>
    <t>Colgate-Palmolive Co</t>
  </si>
  <si>
    <t>CL</t>
  </si>
  <si>
    <t>EPAM Systems Inc</t>
  </si>
  <si>
    <t>EPAM</t>
  </si>
  <si>
    <t>Conagra Brands Inc</t>
  </si>
  <si>
    <t>CAG</t>
  </si>
  <si>
    <t>Consolidated Edison Inc</t>
  </si>
  <si>
    <t>ED</t>
  </si>
  <si>
    <t>Corning Inc</t>
  </si>
  <si>
    <t>GLW</t>
  </si>
  <si>
    <t>Cummins Inc</t>
  </si>
  <si>
    <t>CMI</t>
  </si>
  <si>
    <t>Caesars Entertainment Inc</t>
  </si>
  <si>
    <t>CZR</t>
  </si>
  <si>
    <t>Danaher Corp</t>
  </si>
  <si>
    <t>DHR</t>
  </si>
  <si>
    <t>Target Corp</t>
  </si>
  <si>
    <t>TGT</t>
  </si>
  <si>
    <t>Deere &amp; Co</t>
  </si>
  <si>
    <t>DE</t>
  </si>
  <si>
    <t>Dominion Energy Inc</t>
  </si>
  <si>
    <t>D</t>
  </si>
  <si>
    <t>Dover Corp</t>
  </si>
  <si>
    <t>DOV</t>
  </si>
  <si>
    <t>Alliant Energy Corp</t>
  </si>
  <si>
    <t>LNT</t>
  </si>
  <si>
    <t>Steel Dynamics Inc</t>
  </si>
  <si>
    <t>STLD</t>
  </si>
  <si>
    <t>Duke Energy Corp</t>
  </si>
  <si>
    <t>DUK</t>
  </si>
  <si>
    <t>Regency Centers Corp</t>
  </si>
  <si>
    <t>REG</t>
  </si>
  <si>
    <t>Eaton Corp PLC</t>
  </si>
  <si>
    <t>ETN</t>
  </si>
  <si>
    <t>Ecolab Inc</t>
  </si>
  <si>
    <t>ECL</t>
  </si>
  <si>
    <t>Emerson Electric Co</t>
  </si>
  <si>
    <t>EMR</t>
  </si>
  <si>
    <t>EOG Resources Inc</t>
  </si>
  <si>
    <t>EOG</t>
  </si>
  <si>
    <t>Aon PLC</t>
  </si>
  <si>
    <t>AON</t>
  </si>
  <si>
    <t>Entergy Corp</t>
  </si>
  <si>
    <t>ETR</t>
  </si>
  <si>
    <t>Equifax Inc</t>
  </si>
  <si>
    <t>EFX</t>
  </si>
  <si>
    <t>EQT Corp</t>
  </si>
  <si>
    <t>EQT</t>
  </si>
  <si>
    <t>IQVIA Holdings Inc</t>
  </si>
  <si>
    <t>IQV</t>
  </si>
  <si>
    <t>Gartner Inc</t>
  </si>
  <si>
    <t>IT</t>
  </si>
  <si>
    <t>FedEx Corp</t>
  </si>
  <si>
    <t>FDX</t>
  </si>
  <si>
    <t>FMC Corp</t>
  </si>
  <si>
    <t>FMC</t>
  </si>
  <si>
    <t>Brown &amp; Brown Inc</t>
  </si>
  <si>
    <t>BRO</t>
  </si>
  <si>
    <t>Ford Motor Co</t>
  </si>
  <si>
    <t>F</t>
  </si>
  <si>
    <t>NextEra Energy Inc</t>
  </si>
  <si>
    <t>NEE</t>
  </si>
  <si>
    <t>Franklin Resources Inc</t>
  </si>
  <si>
    <t>BEN</t>
  </si>
  <si>
    <t>Garmin Ltd</t>
  </si>
  <si>
    <t>GRMN</t>
  </si>
  <si>
    <t>Freeport-McMoRan Inc</t>
  </si>
  <si>
    <t>FCX</t>
  </si>
  <si>
    <t>Dexcom Inc</t>
  </si>
  <si>
    <t>DXCM</t>
  </si>
  <si>
    <t>General Dynamics Corp</t>
  </si>
  <si>
    <t>GD</t>
  </si>
  <si>
    <t>General Mills Inc</t>
  </si>
  <si>
    <t>GIS</t>
  </si>
  <si>
    <t>Genuine Parts Co</t>
  </si>
  <si>
    <t>GPC</t>
  </si>
  <si>
    <t>Atmos Energy Corp</t>
  </si>
  <si>
    <t>WW Grainger Inc</t>
  </si>
  <si>
    <t>GWW</t>
  </si>
  <si>
    <t>Halliburton Co</t>
  </si>
  <si>
    <t>HAL</t>
  </si>
  <si>
    <t>L3Harris Technologies Inc</t>
  </si>
  <si>
    <t>LHX</t>
  </si>
  <si>
    <t>Healthpeak Properties Inc</t>
  </si>
  <si>
    <t>Catalent Inc</t>
  </si>
  <si>
    <t>CTLT</t>
  </si>
  <si>
    <t>Fortive Corp</t>
  </si>
  <si>
    <t>FTV</t>
  </si>
  <si>
    <t>Hershey Co/The</t>
  </si>
  <si>
    <t>HSY</t>
  </si>
  <si>
    <t>Synchrony Financial</t>
  </si>
  <si>
    <t>SYF</t>
  </si>
  <si>
    <t>Hormel Foods Corp</t>
  </si>
  <si>
    <t>HRL</t>
  </si>
  <si>
    <t>Arthur J Gallagher &amp; Co</t>
  </si>
  <si>
    <t>AJG</t>
  </si>
  <si>
    <t>Mondelez International Inc</t>
  </si>
  <si>
    <t>MDLZ</t>
  </si>
  <si>
    <t>CenterPoint Energy Inc</t>
  </si>
  <si>
    <t>CNP</t>
  </si>
  <si>
    <t>Humana Inc</t>
  </si>
  <si>
    <t>HUM</t>
  </si>
  <si>
    <t>Willis Towers Watson PLC</t>
  </si>
  <si>
    <t>WTW</t>
  </si>
  <si>
    <t>Illinois Tool Works Inc</t>
  </si>
  <si>
    <t>ITW</t>
  </si>
  <si>
    <t>CDW Corp/DE</t>
  </si>
  <si>
    <t>CDW</t>
  </si>
  <si>
    <t>Trane Technologies PLC</t>
  </si>
  <si>
    <t>TT</t>
  </si>
  <si>
    <t>Interpublic Group of Cos Inc/The</t>
  </si>
  <si>
    <t>IPG</t>
  </si>
  <si>
    <t>International Flavors &amp; Fragrances Inc</t>
  </si>
  <si>
    <t>IFF</t>
  </si>
  <si>
    <t>Generac Holdings Inc</t>
  </si>
  <si>
    <t>GNRC</t>
  </si>
  <si>
    <t>NXP Semiconductors NV</t>
  </si>
  <si>
    <t>NXPI</t>
  </si>
  <si>
    <t>K</t>
  </si>
  <si>
    <t>Broadridge Financial Solutions Inc</t>
  </si>
  <si>
    <t>BR</t>
  </si>
  <si>
    <t>Kimberly-Clark Corp</t>
  </si>
  <si>
    <t>KMB</t>
  </si>
  <si>
    <t>Kimco Realty Corp</t>
  </si>
  <si>
    <t>KIM</t>
  </si>
  <si>
    <t>Oracle Corp</t>
  </si>
  <si>
    <t>ORCL</t>
  </si>
  <si>
    <t>Kroger Co/The</t>
  </si>
  <si>
    <t>KR</t>
  </si>
  <si>
    <t>Lennar Corp</t>
  </si>
  <si>
    <t>LEN</t>
  </si>
  <si>
    <t>Eli Lilly &amp; Co</t>
  </si>
  <si>
    <t>LLY</t>
  </si>
  <si>
    <t>Bath &amp; Body Works Inc</t>
  </si>
  <si>
    <t>BBWI</t>
  </si>
  <si>
    <t>Charter Communications Inc</t>
  </si>
  <si>
    <t>CHTR</t>
  </si>
  <si>
    <t>Loews Corp</t>
  </si>
  <si>
    <t>L</t>
  </si>
  <si>
    <t>Lowe's Cos Inc</t>
  </si>
  <si>
    <t>LOW</t>
  </si>
  <si>
    <t>IDEX Corp</t>
  </si>
  <si>
    <t>IEX</t>
  </si>
  <si>
    <t>Marsh &amp; McLennan Cos Inc</t>
  </si>
  <si>
    <t>MMC</t>
  </si>
  <si>
    <t>Masco Corp</t>
  </si>
  <si>
    <t>MAS</t>
  </si>
  <si>
    <t>S&amp;P Global Inc</t>
  </si>
  <si>
    <t>SPGI</t>
  </si>
  <si>
    <t>Medtronic PLC</t>
  </si>
  <si>
    <t>MDT</t>
  </si>
  <si>
    <t>Viatris Inc</t>
  </si>
  <si>
    <t>VTRS</t>
  </si>
  <si>
    <t>CVS Health Corp</t>
  </si>
  <si>
    <t>CVS</t>
  </si>
  <si>
    <t>DuPont de Nemours Inc</t>
  </si>
  <si>
    <t>DD</t>
  </si>
  <si>
    <t>Micron Technology Inc</t>
  </si>
  <si>
    <t>MU</t>
  </si>
  <si>
    <t>Motorola Solutions Inc</t>
  </si>
  <si>
    <t>MSI</t>
  </si>
  <si>
    <t>Cboe Global Markets Inc</t>
  </si>
  <si>
    <t>CBOE</t>
  </si>
  <si>
    <t>LH</t>
  </si>
  <si>
    <t>Newmont Corp</t>
  </si>
  <si>
    <t>NEM</t>
  </si>
  <si>
    <t>NIKE Inc</t>
  </si>
  <si>
    <t>NKE</t>
  </si>
  <si>
    <t>NiSource Inc</t>
  </si>
  <si>
    <t>Norfolk Southern Corp</t>
  </si>
  <si>
    <t>NSC</t>
  </si>
  <si>
    <t>Principal Financial Group Inc</t>
  </si>
  <si>
    <t>PFG</t>
  </si>
  <si>
    <t>Eversource Energy</t>
  </si>
  <si>
    <t>ES</t>
  </si>
  <si>
    <t>Northrop Grumman Corp</t>
  </si>
  <si>
    <t>NOC</t>
  </si>
  <si>
    <t>Wells Fargo &amp; Co</t>
  </si>
  <si>
    <t>WFC</t>
  </si>
  <si>
    <t>Nucor Corp</t>
  </si>
  <si>
    <t>NUE</t>
  </si>
  <si>
    <t>Occidental Petroleum Corp</t>
  </si>
  <si>
    <t>OXY</t>
  </si>
  <si>
    <t>Omnicom Group Inc</t>
  </si>
  <si>
    <t>OMC</t>
  </si>
  <si>
    <t>ONEOK Inc</t>
  </si>
  <si>
    <t>OKE</t>
  </si>
  <si>
    <t>Raymond James Financial Inc</t>
  </si>
  <si>
    <t>RJF</t>
  </si>
  <si>
    <t>PG&amp;E Corp</t>
  </si>
  <si>
    <t>PCG</t>
  </si>
  <si>
    <t>Parker-Hannifin Corp</t>
  </si>
  <si>
    <t>PH</t>
  </si>
  <si>
    <t>Rollins Inc</t>
  </si>
  <si>
    <t>ROL</t>
  </si>
  <si>
    <t>PPL Corp</t>
  </si>
  <si>
    <t>PPL</t>
  </si>
  <si>
    <t>ConocoPhillips</t>
  </si>
  <si>
    <t>COP</t>
  </si>
  <si>
    <t>PulteGroup Inc</t>
  </si>
  <si>
    <t>PHM</t>
  </si>
  <si>
    <t>Pinnacle West Capital Corp</t>
  </si>
  <si>
    <t>PNW</t>
  </si>
  <si>
    <t>PNC Financial Services Group Inc/The</t>
  </si>
  <si>
    <t>PNC</t>
  </si>
  <si>
    <t>PPG Industries Inc</t>
  </si>
  <si>
    <t>PPG</t>
  </si>
  <si>
    <t>Progressive Corp/The</t>
  </si>
  <si>
    <t>PGR</t>
  </si>
  <si>
    <t>Public Service Enterprise Group Inc</t>
  </si>
  <si>
    <t>PEG</t>
  </si>
  <si>
    <t>Edison International</t>
  </si>
  <si>
    <t>EIX</t>
  </si>
  <si>
    <t>SLB</t>
  </si>
  <si>
    <t>Charles Schwab Corp/The</t>
  </si>
  <si>
    <t>SCHW</t>
  </si>
  <si>
    <t>Sherwin-Williams Co/The</t>
  </si>
  <si>
    <t>SHW</t>
  </si>
  <si>
    <t>West Pharmaceutical Services Inc</t>
  </si>
  <si>
    <t>WST</t>
  </si>
  <si>
    <t>J M Smucker Co/The</t>
  </si>
  <si>
    <t>SJM</t>
  </si>
  <si>
    <t>Snap-on Inc</t>
  </si>
  <si>
    <t>SNA</t>
  </si>
  <si>
    <t>AMETEK Inc</t>
  </si>
  <si>
    <t>AME</t>
  </si>
  <si>
    <t>Southern Co/The</t>
  </si>
  <si>
    <t>SO</t>
  </si>
  <si>
    <t>Truist Financial Corp</t>
  </si>
  <si>
    <t>TFC</t>
  </si>
  <si>
    <t>Southwest Airlines Co</t>
  </si>
  <si>
    <t>LUV</t>
  </si>
  <si>
    <t>W R Berkley Corp</t>
  </si>
  <si>
    <t>WRB</t>
  </si>
  <si>
    <t>Stanley Black &amp; Decker Inc</t>
  </si>
  <si>
    <t>SWK</t>
  </si>
  <si>
    <t>Public Storage</t>
  </si>
  <si>
    <t>PSA</t>
  </si>
  <si>
    <t>Arista Networks Inc</t>
  </si>
  <si>
    <t>ANET</t>
  </si>
  <si>
    <t>Sysco Corp</t>
  </si>
  <si>
    <t>SYY</t>
  </si>
  <si>
    <t>Corteva Inc</t>
  </si>
  <si>
    <t>CTVA</t>
  </si>
  <si>
    <t>Texas Instruments Inc</t>
  </si>
  <si>
    <t>TXN</t>
  </si>
  <si>
    <t>Textron Inc</t>
  </si>
  <si>
    <t>TXT</t>
  </si>
  <si>
    <t>Thermo Fisher Scientific Inc</t>
  </si>
  <si>
    <t>TMO</t>
  </si>
  <si>
    <t>TJX Cos Inc/The</t>
  </si>
  <si>
    <t>TJX</t>
  </si>
  <si>
    <t>Globe Life Inc</t>
  </si>
  <si>
    <t>GL</t>
  </si>
  <si>
    <t>Johnson Controls International plc</t>
  </si>
  <si>
    <t>JCI</t>
  </si>
  <si>
    <t>Ulta Beauty Inc</t>
  </si>
  <si>
    <t>ULTA</t>
  </si>
  <si>
    <t>Union Pacific Corp</t>
  </si>
  <si>
    <t>UNP</t>
  </si>
  <si>
    <t>Keysight Technologies Inc</t>
  </si>
  <si>
    <t>KEYS</t>
  </si>
  <si>
    <t>UnitedHealth Group Inc</t>
  </si>
  <si>
    <t>UNH</t>
  </si>
  <si>
    <t>Marathon Oil Corp</t>
  </si>
  <si>
    <t>MRO</t>
  </si>
  <si>
    <t>Bio-Rad Laboratories Inc</t>
  </si>
  <si>
    <t>BIO</t>
  </si>
  <si>
    <t>Ventas Inc</t>
  </si>
  <si>
    <t>VTR</t>
  </si>
  <si>
    <t>Vulcan Materials Co</t>
  </si>
  <si>
    <t>VMC</t>
  </si>
  <si>
    <t>Weyerhaeuser Co</t>
  </si>
  <si>
    <t>WY</t>
  </si>
  <si>
    <t>Williams Cos Inc/The</t>
  </si>
  <si>
    <t>WMB</t>
  </si>
  <si>
    <t>Constellation Energy Corp</t>
  </si>
  <si>
    <t>CEG</t>
  </si>
  <si>
    <t>WEC Energy Group Inc</t>
  </si>
  <si>
    <t>WEC</t>
  </si>
  <si>
    <t>Adobe Inc</t>
  </si>
  <si>
    <t>ADBE</t>
  </si>
  <si>
    <t>AES Corp/The</t>
  </si>
  <si>
    <t>AES</t>
  </si>
  <si>
    <t>Amgen Inc</t>
  </si>
  <si>
    <t>AMGN</t>
  </si>
  <si>
    <t>Apple Inc</t>
  </si>
  <si>
    <t>AAPL</t>
  </si>
  <si>
    <t>Autodesk Inc</t>
  </si>
  <si>
    <t>ADSK</t>
  </si>
  <si>
    <t>Cintas Corp</t>
  </si>
  <si>
    <t>CTAS</t>
  </si>
  <si>
    <t>Comcast Corp</t>
  </si>
  <si>
    <t>CMCSA</t>
  </si>
  <si>
    <t>Molson Coors Beverage Co</t>
  </si>
  <si>
    <t>TAP</t>
  </si>
  <si>
    <t>KLA Corp</t>
  </si>
  <si>
    <t>KLAC</t>
  </si>
  <si>
    <t>Marriott International Inc/MD</t>
  </si>
  <si>
    <t>MAR</t>
  </si>
  <si>
    <t>McCormick &amp; Co Inc/MD</t>
  </si>
  <si>
    <t>MKC</t>
  </si>
  <si>
    <t>PACCAR Inc</t>
  </si>
  <si>
    <t>PCAR</t>
  </si>
  <si>
    <t>Costco Wholesale Corp</t>
  </si>
  <si>
    <t>COST</t>
  </si>
  <si>
    <t>Stryker Corp</t>
  </si>
  <si>
    <t>SYK</t>
  </si>
  <si>
    <t>Tyson Foods Inc</t>
  </si>
  <si>
    <t>TSN</t>
  </si>
  <si>
    <t>Lamb Weston Holdings Inc</t>
  </si>
  <si>
    <t>LW</t>
  </si>
  <si>
    <t>Applied Materials Inc</t>
  </si>
  <si>
    <t>AMAT</t>
  </si>
  <si>
    <t>American Airlines Group Inc</t>
  </si>
  <si>
    <t>AAL</t>
  </si>
  <si>
    <t>Cardinal Health Inc</t>
  </si>
  <si>
    <t>CAH</t>
  </si>
  <si>
    <t>Cincinnati Financial Corp</t>
  </si>
  <si>
    <t>CINF</t>
  </si>
  <si>
    <t>Paramount Global</t>
  </si>
  <si>
    <t>PARA</t>
  </si>
  <si>
    <t>DR Horton Inc</t>
  </si>
  <si>
    <t>DHI</t>
  </si>
  <si>
    <t>Electronic Arts Inc</t>
  </si>
  <si>
    <t>EA</t>
  </si>
  <si>
    <t>Expeditors International of Washington Inc</t>
  </si>
  <si>
    <t>EXPD</t>
  </si>
  <si>
    <t>Fastenal Co</t>
  </si>
  <si>
    <t>FAST</t>
  </si>
  <si>
    <t>M&amp;T Bank Corp</t>
  </si>
  <si>
    <t>MTB</t>
  </si>
  <si>
    <t>Xcel Energy Inc</t>
  </si>
  <si>
    <t>XEL</t>
  </si>
  <si>
    <t>Fiserv Inc</t>
  </si>
  <si>
    <t>Fifth Third Bancorp</t>
  </si>
  <si>
    <t>FITB</t>
  </si>
  <si>
    <t>Gilead Sciences Inc</t>
  </si>
  <si>
    <t>GILD</t>
  </si>
  <si>
    <t>Hasbro Inc</t>
  </si>
  <si>
    <t>HAS</t>
  </si>
  <si>
    <t>Huntington Bancshares Inc/OH</t>
  </si>
  <si>
    <t>HBAN</t>
  </si>
  <si>
    <t>Welltower Inc</t>
  </si>
  <si>
    <t>WELL</t>
  </si>
  <si>
    <t>Biogen Inc</t>
  </si>
  <si>
    <t>BIIB</t>
  </si>
  <si>
    <t>Northern Trust Corp</t>
  </si>
  <si>
    <t>NTRS</t>
  </si>
  <si>
    <t>Packaging Corp of America</t>
  </si>
  <si>
    <t>PKG</t>
  </si>
  <si>
    <t>Paychex Inc</t>
  </si>
  <si>
    <t>PAYX</t>
  </si>
  <si>
    <t>QUALCOMM Inc</t>
  </si>
  <si>
    <t>QCOM</t>
  </si>
  <si>
    <t>Roper Technologies Inc</t>
  </si>
  <si>
    <t>ROP</t>
  </si>
  <si>
    <t>Ross Stores Inc</t>
  </si>
  <si>
    <t>ROST</t>
  </si>
  <si>
    <t>IDEXX Laboratories Inc</t>
  </si>
  <si>
    <t>IDXX</t>
  </si>
  <si>
    <t>Starbucks Corp</t>
  </si>
  <si>
    <t>SBUX</t>
  </si>
  <si>
    <t>KeyCorp</t>
  </si>
  <si>
    <t>KEY</t>
  </si>
  <si>
    <t>Fox Corp</t>
  </si>
  <si>
    <t>FOXA</t>
  </si>
  <si>
    <t>FOX</t>
  </si>
  <si>
    <t>State Street Corp</t>
  </si>
  <si>
    <t>STT</t>
  </si>
  <si>
    <t>Norwegian Cruise Line Holdings Ltd</t>
  </si>
  <si>
    <t>NCLH</t>
  </si>
  <si>
    <t>US Bancorp</t>
  </si>
  <si>
    <t>USB</t>
  </si>
  <si>
    <t>A O Smith Corp</t>
  </si>
  <si>
    <t>AOS</t>
  </si>
  <si>
    <t>Gen Digital Inc</t>
  </si>
  <si>
    <t>GEN</t>
  </si>
  <si>
    <t>T Rowe Price Group Inc</t>
  </si>
  <si>
    <t>TROW</t>
  </si>
  <si>
    <t>Waste Management Inc</t>
  </si>
  <si>
    <t>WM</t>
  </si>
  <si>
    <t>Constellation Brands Inc</t>
  </si>
  <si>
    <t>STZ</t>
  </si>
  <si>
    <t>Invesco Ltd</t>
  </si>
  <si>
    <t>IVZ</t>
  </si>
  <si>
    <t>Linde PLC</t>
  </si>
  <si>
    <t>LIN</t>
  </si>
  <si>
    <t>Intuit Inc</t>
  </si>
  <si>
    <t>INTU</t>
  </si>
  <si>
    <t>Morgan Stanley</t>
  </si>
  <si>
    <t>MS</t>
  </si>
  <si>
    <t>Microchip Technology Inc</t>
  </si>
  <si>
    <t>MCHP</t>
  </si>
  <si>
    <t>Chubb Ltd</t>
  </si>
  <si>
    <t>CB</t>
  </si>
  <si>
    <t>Hologic Inc</t>
  </si>
  <si>
    <t>HOLX</t>
  </si>
  <si>
    <t>Citizens Financial Group Inc</t>
  </si>
  <si>
    <t>CFG</t>
  </si>
  <si>
    <t>O'Reilly Automotive Inc</t>
  </si>
  <si>
    <t>ORLY</t>
  </si>
  <si>
    <t>Allstate Corp/The</t>
  </si>
  <si>
    <t>ALL</t>
  </si>
  <si>
    <t>Equity Residential</t>
  </si>
  <si>
    <t>EQR</t>
  </si>
  <si>
    <t>BorgWarner Inc</t>
  </si>
  <si>
    <t>BWA</t>
  </si>
  <si>
    <t>Keurig Dr Pepper Inc</t>
  </si>
  <si>
    <t>KDP</t>
  </si>
  <si>
    <t>Host Hotels &amp; Resorts Inc</t>
  </si>
  <si>
    <t>HST</t>
  </si>
  <si>
    <t>Incyte Corp</t>
  </si>
  <si>
    <t>INCY</t>
  </si>
  <si>
    <t>Simon Property Group Inc</t>
  </si>
  <si>
    <t>SPG</t>
  </si>
  <si>
    <t>Eastman Chemical Co</t>
  </si>
  <si>
    <t>EMN</t>
  </si>
  <si>
    <t>AvalonBay Communities Inc</t>
  </si>
  <si>
    <t>AVB</t>
  </si>
  <si>
    <t>Prudential Financial Inc</t>
  </si>
  <si>
    <t>PRU</t>
  </si>
  <si>
    <t>United Parcel Service Inc</t>
  </si>
  <si>
    <t>UPS</t>
  </si>
  <si>
    <t>Walgreens Boots Alliance Inc</t>
  </si>
  <si>
    <t>WBA</t>
  </si>
  <si>
    <t>STERIS PLC</t>
  </si>
  <si>
    <t>STE</t>
  </si>
  <si>
    <t>McKesson Corp</t>
  </si>
  <si>
    <t>MCK</t>
  </si>
  <si>
    <t>Lockheed Martin Corp</t>
  </si>
  <si>
    <t>LMT</t>
  </si>
  <si>
    <t>Capital One Financial Corp</t>
  </si>
  <si>
    <t>COF</t>
  </si>
  <si>
    <t>Waters Corp</t>
  </si>
  <si>
    <t>WAT</t>
  </si>
  <si>
    <t>Nordson Corp</t>
  </si>
  <si>
    <t>NDSN</t>
  </si>
  <si>
    <t>Dollar Tree Inc</t>
  </si>
  <si>
    <t>DLTR</t>
  </si>
  <si>
    <t>Darden Restaurants Inc</t>
  </si>
  <si>
    <t>DRI</t>
  </si>
  <si>
    <t>Evergy Inc</t>
  </si>
  <si>
    <t>EVRG</t>
  </si>
  <si>
    <t>Match Group Inc</t>
  </si>
  <si>
    <t>MTCH</t>
  </si>
  <si>
    <t>Domino's Pizza Inc</t>
  </si>
  <si>
    <t>DPZ</t>
  </si>
  <si>
    <t>NVR Inc</t>
  </si>
  <si>
    <t>NVR</t>
  </si>
  <si>
    <t>NetApp Inc</t>
  </si>
  <si>
    <t>NTAP</t>
  </si>
  <si>
    <t>Old Dominion Freight Line Inc</t>
  </si>
  <si>
    <t>ODFL</t>
  </si>
  <si>
    <t>DaVita Inc</t>
  </si>
  <si>
    <t>DVA</t>
  </si>
  <si>
    <t>Hartford Financial Services Group Inc/The</t>
  </si>
  <si>
    <t>HIG</t>
  </si>
  <si>
    <t>Iron Mountain Inc</t>
  </si>
  <si>
    <t>IRM</t>
  </si>
  <si>
    <t>Estee Lauder Cos Inc/The</t>
  </si>
  <si>
    <t>EL</t>
  </si>
  <si>
    <t>Cadence Design Systems Inc</t>
  </si>
  <si>
    <t>CDNS</t>
  </si>
  <si>
    <t>Tyler Technologies Inc</t>
  </si>
  <si>
    <t>TYL</t>
  </si>
  <si>
    <t>Universal Health Services Inc</t>
  </si>
  <si>
    <t>UHS</t>
  </si>
  <si>
    <t>Skyworks Solutions Inc</t>
  </si>
  <si>
    <t>SWKS</t>
  </si>
  <si>
    <t>Quest Diagnostics Inc</t>
  </si>
  <si>
    <t>DGX</t>
  </si>
  <si>
    <t>Rockwell Automation Inc</t>
  </si>
  <si>
    <t>ROK</t>
  </si>
  <si>
    <t>Kraft Heinz Co/The</t>
  </si>
  <si>
    <t>KHC</t>
  </si>
  <si>
    <t>American Tower Corp</t>
  </si>
  <si>
    <t>AMT</t>
  </si>
  <si>
    <t>Regeneron Pharmaceuticals Inc</t>
  </si>
  <si>
    <t>REGN</t>
  </si>
  <si>
    <t>Amazon.com Inc</t>
  </si>
  <si>
    <t>AMZN</t>
  </si>
  <si>
    <t>Jack Henry &amp; Associates Inc</t>
  </si>
  <si>
    <t>JKHY</t>
  </si>
  <si>
    <t>Ralph Lauren Corp</t>
  </si>
  <si>
    <t>RL</t>
  </si>
  <si>
    <t>BXP</t>
  </si>
  <si>
    <t>Amphenol Corp</t>
  </si>
  <si>
    <t>APH</t>
  </si>
  <si>
    <t>Howmet Aerospace Inc</t>
  </si>
  <si>
    <t>HWM</t>
  </si>
  <si>
    <t>Valero Energy Corp</t>
  </si>
  <si>
    <t>VLO</t>
  </si>
  <si>
    <t>Synopsys Inc</t>
  </si>
  <si>
    <t>SNPS</t>
  </si>
  <si>
    <t>Etsy Inc</t>
  </si>
  <si>
    <t>ETSY</t>
  </si>
  <si>
    <t>CH Robinson Worldwide Inc</t>
  </si>
  <si>
    <t>CHRW</t>
  </si>
  <si>
    <t>Accenture PLC</t>
  </si>
  <si>
    <t>ACN</t>
  </si>
  <si>
    <t>TransDigm Group Inc</t>
  </si>
  <si>
    <t>TDG</t>
  </si>
  <si>
    <t>Yum! Brands Inc</t>
  </si>
  <si>
    <t>YUM</t>
  </si>
  <si>
    <t>Prologis Inc</t>
  </si>
  <si>
    <t>PLD</t>
  </si>
  <si>
    <t>FirstEnergy Corp</t>
  </si>
  <si>
    <t>FE</t>
  </si>
  <si>
    <t>VeriSign Inc</t>
  </si>
  <si>
    <t>VRSN</t>
  </si>
  <si>
    <t>Quanta Services Inc</t>
  </si>
  <si>
    <t>PWR</t>
  </si>
  <si>
    <t>Henry Schein Inc</t>
  </si>
  <si>
    <t>HSIC</t>
  </si>
  <si>
    <t>Ameren Corp</t>
  </si>
  <si>
    <t>AEE</t>
  </si>
  <si>
    <t>ANSYS Inc</t>
  </si>
  <si>
    <t>ANSS</t>
  </si>
  <si>
    <t>FactSet Research Systems Inc</t>
  </si>
  <si>
    <t>FDS</t>
  </si>
  <si>
    <t>NVIDIA Corp</t>
  </si>
  <si>
    <t>NVDA</t>
  </si>
  <si>
    <t>Cognizant Technology Solutions Corp</t>
  </si>
  <si>
    <t>CTSH</t>
  </si>
  <si>
    <t>Intuitive Surgical Inc</t>
  </si>
  <si>
    <t>ISRG</t>
  </si>
  <si>
    <t>Take-Two Interactive Software Inc</t>
  </si>
  <si>
    <t>TTWO</t>
  </si>
  <si>
    <t>Republic Services Inc</t>
  </si>
  <si>
    <t>RSG</t>
  </si>
  <si>
    <t>eBay Inc</t>
  </si>
  <si>
    <t>EBAY</t>
  </si>
  <si>
    <t>Goldman Sachs Group Inc/The</t>
  </si>
  <si>
    <t>GS</t>
  </si>
  <si>
    <t>SBA Communications Corp</t>
  </si>
  <si>
    <t>SBAC</t>
  </si>
  <si>
    <t>SRE</t>
  </si>
  <si>
    <t>Moody's Corp</t>
  </si>
  <si>
    <t>MCO</t>
  </si>
  <si>
    <t>ON Semiconductor Corp</t>
  </si>
  <si>
    <t>ON</t>
  </si>
  <si>
    <t>Booking Holdings Inc</t>
  </si>
  <si>
    <t>BKNG</t>
  </si>
  <si>
    <t>F5 Inc</t>
  </si>
  <si>
    <t>FFIV</t>
  </si>
  <si>
    <t>Akamai Technologies Inc</t>
  </si>
  <si>
    <t>AKAM</t>
  </si>
  <si>
    <t>Charles River Laboratories International Inc</t>
  </si>
  <si>
    <t>CRL</t>
  </si>
  <si>
    <t>MarketAxess Holdings Inc</t>
  </si>
  <si>
    <t>MKTX</t>
  </si>
  <si>
    <t>Devon Energy Corp</t>
  </si>
  <si>
    <t>DVN</t>
  </si>
  <si>
    <t>Bio-Techne Corp</t>
  </si>
  <si>
    <t>TECH</t>
  </si>
  <si>
    <t>Alphabet Inc</t>
  </si>
  <si>
    <t>GOOGL</t>
  </si>
  <si>
    <t>Teleflex Inc</t>
  </si>
  <si>
    <t>TFX</t>
  </si>
  <si>
    <t>Allegion plc</t>
  </si>
  <si>
    <t>ALLE</t>
  </si>
  <si>
    <t>Netflix Inc</t>
  </si>
  <si>
    <t>NFLX</t>
  </si>
  <si>
    <t>Warner Bros Discovery Inc</t>
  </si>
  <si>
    <t>WBD</t>
  </si>
  <si>
    <t>Agilent Technologies Inc</t>
  </si>
  <si>
    <t>A</t>
  </si>
  <si>
    <t>Trimble Inc</t>
  </si>
  <si>
    <t>TRMB</t>
  </si>
  <si>
    <t>Elevance Health Inc</t>
  </si>
  <si>
    <t>ELV</t>
  </si>
  <si>
    <t>CME Group Inc</t>
  </si>
  <si>
    <t>CME</t>
  </si>
  <si>
    <t>Juniper Networks Inc</t>
  </si>
  <si>
    <t>JNPR</t>
  </si>
  <si>
    <t>BlackRock Inc</t>
  </si>
  <si>
    <t>BLK</t>
  </si>
  <si>
    <t>DTE Energy Co</t>
  </si>
  <si>
    <t>DTE</t>
  </si>
  <si>
    <t>Celanese Corp</t>
  </si>
  <si>
    <t>CE</t>
  </si>
  <si>
    <t>Nasdaq Inc</t>
  </si>
  <si>
    <t>NDAQ</t>
  </si>
  <si>
    <t>Philip Morris International Inc</t>
  </si>
  <si>
    <t>PM</t>
  </si>
  <si>
    <t>Ingersoll Rand Inc</t>
  </si>
  <si>
    <t>IR</t>
  </si>
  <si>
    <t>Salesforce Inc</t>
  </si>
  <si>
    <t>CRM</t>
  </si>
  <si>
    <t>Huntington Ingalls Industries Inc</t>
  </si>
  <si>
    <t>HII</t>
  </si>
  <si>
    <t>MetLife Inc</t>
  </si>
  <si>
    <t>MET</t>
  </si>
  <si>
    <t>Tapestry Inc</t>
  </si>
  <si>
    <t>TPR</t>
  </si>
  <si>
    <t>CSX Corp</t>
  </si>
  <si>
    <t>CSX</t>
  </si>
  <si>
    <t>Edwards Lifesciences Corp</t>
  </si>
  <si>
    <t>EW</t>
  </si>
  <si>
    <t>Ameriprise Financial Inc</t>
  </si>
  <si>
    <t>AMP</t>
  </si>
  <si>
    <t>Zebra Technologies Corp</t>
  </si>
  <si>
    <t>ZBRA</t>
  </si>
  <si>
    <t>Zimmer Biomet Holdings Inc</t>
  </si>
  <si>
    <t>ZBH</t>
  </si>
  <si>
    <t>Camden Property Trust</t>
  </si>
  <si>
    <t>CPT</t>
  </si>
  <si>
    <t>CBRE Group Inc</t>
  </si>
  <si>
    <t>CBRE</t>
  </si>
  <si>
    <t>Mastercard Inc</t>
  </si>
  <si>
    <t>MA</t>
  </si>
  <si>
    <t>CarMax Inc</t>
  </si>
  <si>
    <t>KMX</t>
  </si>
  <si>
    <t>Intercontinental Exchange Inc</t>
  </si>
  <si>
    <t>ICE</t>
  </si>
  <si>
    <t>Fidelity National Information Services Inc</t>
  </si>
  <si>
    <t>FIS</t>
  </si>
  <si>
    <t>Chipotle Mexican Grill Inc</t>
  </si>
  <si>
    <t>CMG</t>
  </si>
  <si>
    <t>Wynn Resorts Ltd</t>
  </si>
  <si>
    <t>WYNN</t>
  </si>
  <si>
    <t>Live Nation Entertainment Inc</t>
  </si>
  <si>
    <t>LYV</t>
  </si>
  <si>
    <t>Assurant Inc</t>
  </si>
  <si>
    <t>AIZ</t>
  </si>
  <si>
    <t>NRG Energy Inc</t>
  </si>
  <si>
    <t>NRG</t>
  </si>
  <si>
    <t>Monster Beverage Corp</t>
  </si>
  <si>
    <t>MNST</t>
  </si>
  <si>
    <t>Regions Financial Corp</t>
  </si>
  <si>
    <t>RF</t>
  </si>
  <si>
    <t>Baker Hughes Co</t>
  </si>
  <si>
    <t>BKR</t>
  </si>
  <si>
    <t>Mosaic Co/The</t>
  </si>
  <si>
    <t>MOS</t>
  </si>
  <si>
    <t>Expedia Group Inc</t>
  </si>
  <si>
    <t>EXPE</t>
  </si>
  <si>
    <t>CF Industries Holdings Inc</t>
  </si>
  <si>
    <t>CF</t>
  </si>
  <si>
    <t>APA Corp</t>
  </si>
  <si>
    <t>APA</t>
  </si>
  <si>
    <t>Leidos Holdings Inc</t>
  </si>
  <si>
    <t>LDOS</t>
  </si>
  <si>
    <t>GOOG</t>
  </si>
  <si>
    <t>First Solar Inc</t>
  </si>
  <si>
    <t>FSLR</t>
  </si>
  <si>
    <t>Cooper Cos Inc/The</t>
  </si>
  <si>
    <t>COO</t>
  </si>
  <si>
    <t>TE Connectivity Ltd</t>
  </si>
  <si>
    <t>TEL</t>
  </si>
  <si>
    <t>Discover Financial Services</t>
  </si>
  <si>
    <t>DFS</t>
  </si>
  <si>
    <t>Visa Inc</t>
  </si>
  <si>
    <t>V</t>
  </si>
  <si>
    <t>Mid-America Apartment Communities Inc</t>
  </si>
  <si>
    <t>MAA</t>
  </si>
  <si>
    <t>Xylem Inc/NY</t>
  </si>
  <si>
    <t>XYL</t>
  </si>
  <si>
    <t>Marathon Petroleum Corp</t>
  </si>
  <si>
    <t>MPC</t>
  </si>
  <si>
    <t>Advanced Micro Devices Inc</t>
  </si>
  <si>
    <t>AMD</t>
  </si>
  <si>
    <t>Tractor Supply Co</t>
  </si>
  <si>
    <t>TSCO</t>
  </si>
  <si>
    <t>ResMed Inc</t>
  </si>
  <si>
    <t>RMD</t>
  </si>
  <si>
    <t>Mettler-Toledo International Inc</t>
  </si>
  <si>
    <t>MTD</t>
  </si>
  <si>
    <t>Jacobs Solutions Inc</t>
  </si>
  <si>
    <t>J</t>
  </si>
  <si>
    <t>Copart Inc</t>
  </si>
  <si>
    <t>CPRT</t>
  </si>
  <si>
    <t>VICI Properties Inc</t>
  </si>
  <si>
    <t>VICI</t>
  </si>
  <si>
    <t>Fortinet Inc</t>
  </si>
  <si>
    <t>FTNT</t>
  </si>
  <si>
    <t>Albemarle Corp</t>
  </si>
  <si>
    <t>ALB</t>
  </si>
  <si>
    <t>Moderna Inc</t>
  </si>
  <si>
    <t>MRNA</t>
  </si>
  <si>
    <t>Essex Property Trust Inc</t>
  </si>
  <si>
    <t>ESS</t>
  </si>
  <si>
    <t>CoStar Group Inc</t>
  </si>
  <si>
    <t>CSGP</t>
  </si>
  <si>
    <t>Realty Income Corp</t>
  </si>
  <si>
    <t>O</t>
  </si>
  <si>
    <t>Westrock Co</t>
  </si>
  <si>
    <t>WRK</t>
  </si>
  <si>
    <t>Westinghouse Air Brake Technologies Corp</t>
  </si>
  <si>
    <t>WAB</t>
  </si>
  <si>
    <t>Pool Corp</t>
  </si>
  <si>
    <t>POOL</t>
  </si>
  <si>
    <t>Western Digital Corp</t>
  </si>
  <si>
    <t>WDC</t>
  </si>
  <si>
    <t>PepsiCo Inc</t>
  </si>
  <si>
    <t>PEP</t>
  </si>
  <si>
    <t>Diamondback Energy Inc</t>
  </si>
  <si>
    <t>FANG</t>
  </si>
  <si>
    <t>ServiceNow Inc</t>
  </si>
  <si>
    <t>NOW</t>
  </si>
  <si>
    <t>Church &amp; Dwight Co Inc</t>
  </si>
  <si>
    <t>CHD</t>
  </si>
  <si>
    <t>Federal Realty Investment Trust</t>
  </si>
  <si>
    <t>FRT</t>
  </si>
  <si>
    <t>MGM Resorts International</t>
  </si>
  <si>
    <t>MGM</t>
  </si>
  <si>
    <t>American Electric Power Co Inc</t>
  </si>
  <si>
    <t>AEP</t>
  </si>
  <si>
    <t>Invitation Homes Inc</t>
  </si>
  <si>
    <t>INVH</t>
  </si>
  <si>
    <t>PTC Inc</t>
  </si>
  <si>
    <t>PTC</t>
  </si>
  <si>
    <t>JB Hunt Transport Services Inc</t>
  </si>
  <si>
    <t>JBHT</t>
  </si>
  <si>
    <t>Lam Research Corp</t>
  </si>
  <si>
    <t>LRCX</t>
  </si>
  <si>
    <t>Mohawk Industries Inc</t>
  </si>
  <si>
    <t>MHK</t>
  </si>
  <si>
    <t>Pentair PLC</t>
  </si>
  <si>
    <t>PNR</t>
  </si>
  <si>
    <t>Vertex Pharmaceuticals Inc</t>
  </si>
  <si>
    <t>VRTX</t>
  </si>
  <si>
    <t>Amcor PLC</t>
  </si>
  <si>
    <t>AMCR</t>
  </si>
  <si>
    <t>Meta Platforms Inc</t>
  </si>
  <si>
    <t>META</t>
  </si>
  <si>
    <t>T-Mobile US Inc</t>
  </si>
  <si>
    <t>TMUS</t>
  </si>
  <si>
    <t>United Rentals Inc</t>
  </si>
  <si>
    <t>URI</t>
  </si>
  <si>
    <t>Alexandria Real Estate Equities Inc</t>
  </si>
  <si>
    <t>ARE</t>
  </si>
  <si>
    <t>Honeywell International Inc</t>
  </si>
  <si>
    <t>HON</t>
  </si>
  <si>
    <t>Delta Air Lines Inc</t>
  </si>
  <si>
    <t>DAL</t>
  </si>
  <si>
    <t>United Airlines Holdings Inc</t>
  </si>
  <si>
    <t>UAL</t>
  </si>
  <si>
    <t>Seagate Technology Holdings PLC</t>
  </si>
  <si>
    <t>STX</t>
  </si>
  <si>
    <t>News Corp</t>
  </si>
  <si>
    <t>NWS</t>
  </si>
  <si>
    <t>Centene Corp</t>
  </si>
  <si>
    <t>CNC</t>
  </si>
  <si>
    <t>Martin Marietta Materials Inc</t>
  </si>
  <si>
    <t>MLM</t>
  </si>
  <si>
    <t>Teradyne Inc</t>
  </si>
  <si>
    <t>TER</t>
  </si>
  <si>
    <t>PayPal Holdings Inc</t>
  </si>
  <si>
    <t>PYPL</t>
  </si>
  <si>
    <t>Tesla Inc</t>
  </si>
  <si>
    <t>TSLA</t>
  </si>
  <si>
    <t>Arch Capital Group Ltd</t>
  </si>
  <si>
    <t>ACGL</t>
  </si>
  <si>
    <t>Dow Inc</t>
  </si>
  <si>
    <t>DOW</t>
  </si>
  <si>
    <t>Teledyne Technologies Inc</t>
  </si>
  <si>
    <t>TDY</t>
  </si>
  <si>
    <t>NWSA</t>
  </si>
  <si>
    <t>Exelon Corp</t>
  </si>
  <si>
    <t>EXC</t>
  </si>
  <si>
    <t>Global Payments Inc</t>
  </si>
  <si>
    <t>GPN</t>
  </si>
  <si>
    <t>Crown Castle Inc</t>
  </si>
  <si>
    <t>CCI</t>
  </si>
  <si>
    <t>Aptiv PLC</t>
  </si>
  <si>
    <t>APTV</t>
  </si>
  <si>
    <t>Align Technology Inc</t>
  </si>
  <si>
    <t>ALGN</t>
  </si>
  <si>
    <t>Targa Resources Corp</t>
  </si>
  <si>
    <t>TRGP</t>
  </si>
  <si>
    <t>LKQ Corp</t>
  </si>
  <si>
    <t>LKQ</t>
  </si>
  <si>
    <t>Digital Realty Trust Inc</t>
  </si>
  <si>
    <t>DLR</t>
  </si>
  <si>
    <t>Equinix Inc</t>
  </si>
  <si>
    <t>EQIX</t>
  </si>
  <si>
    <t>Molina Healthcare Inc</t>
  </si>
  <si>
    <t>MOH</t>
  </si>
  <si>
    <t>Las Vegas Sands Corp</t>
  </si>
  <si>
    <t>LVS</t>
  </si>
  <si>
    <t>[1] Equals sum of Col. [9]</t>
  </si>
  <si>
    <t>[2] Equals sum of Col. [11]</t>
  </si>
  <si>
    <t>[3] Equals ([1] x (1 + (0.5 x [2]))) + [2]</t>
  </si>
  <si>
    <t>[6] Equals [4] x [5]</t>
  </si>
  <si>
    <t>[9] Equals [7] x [8]</t>
  </si>
  <si>
    <t>[11] Equals [7] x [10]</t>
  </si>
  <si>
    <t>30-Day Average</t>
  </si>
  <si>
    <t>90-Day Average</t>
  </si>
  <si>
    <t>180-Day Average</t>
  </si>
  <si>
    <t>Long-term Avg. Beta</t>
  </si>
  <si>
    <t>Average Growth Rate</t>
  </si>
  <si>
    <t>[3] Equals [1] / [2]</t>
  </si>
  <si>
    <t>[4] Equals [3] x (1 + 0.50 x [8])</t>
  </si>
  <si>
    <t>[8] Equals Average ([5], [6], [7])</t>
  </si>
  <si>
    <t>[9] Equals [3] x (1 + 0.50 x Minimum ([5], [6], [7]) + Minimum ([5], [6], [7])</t>
  </si>
  <si>
    <t>[11] Equals [3] x (1 + 0.50 x Maximum ([5], [6], [7]) + Maximum ([5], [6], [7])</t>
  </si>
  <si>
    <t>[4] Equals [3] - [1]</t>
  </si>
  <si>
    <t>MARKET RISK PREMIUM DERIVED FROM ANALYSTS' LONG-TERM GROWTH ESTIMATES</t>
  </si>
  <si>
    <t>[1] Estimated Weighted Average Dividend Yield</t>
  </si>
  <si>
    <t>[2] Estimated Weighted Average Long-Term Growth Rate</t>
  </si>
  <si>
    <t>STANDARD AND POOR'S 500 INDEX</t>
  </si>
  <si>
    <t>GE HealthCare Technologies Inc</t>
  </si>
  <si>
    <t>GEHC</t>
  </si>
  <si>
    <t>Electric</t>
  </si>
  <si>
    <t>Value Line Beta</t>
  </si>
  <si>
    <t>Bloomberg Beta</t>
  </si>
  <si>
    <t>ALLETE, Inc.</t>
  </si>
  <si>
    <t>ALE</t>
  </si>
  <si>
    <t>Alliant Energy Corporation</t>
  </si>
  <si>
    <t>Ameren Corporation</t>
  </si>
  <si>
    <t>Duke Energy Corporation</t>
  </si>
  <si>
    <t>Entergy Corporation</t>
  </si>
  <si>
    <t>Evergy, Inc.</t>
  </si>
  <si>
    <t>IDACORP, Inc.</t>
  </si>
  <si>
    <t>IDA</t>
  </si>
  <si>
    <t>NextEra Energy, Inc.</t>
  </si>
  <si>
    <t>NorthWestern Corporation</t>
  </si>
  <si>
    <t>NWE</t>
  </si>
  <si>
    <t>Portland General Electric Company</t>
  </si>
  <si>
    <t>POR</t>
  </si>
  <si>
    <t>Xcel Energy Inc.</t>
  </si>
  <si>
    <t xml:space="preserve">Value Line EPS Growth </t>
  </si>
  <si>
    <t>Yahoo! Finance EPS Growth</t>
  </si>
  <si>
    <t>Zacks EPS Growth</t>
  </si>
  <si>
    <t>BOND YIELD PLUS RISK PREMIUM</t>
  </si>
  <si>
    <t>Quarter</t>
  </si>
  <si>
    <t>U.S. Govt. 30-year Treasury</t>
  </si>
  <si>
    <t>1992.2</t>
  </si>
  <si>
    <t>1992.3</t>
  </si>
  <si>
    <t>1992.4</t>
  </si>
  <si>
    <t>1993.1</t>
  </si>
  <si>
    <t>1993.2</t>
  </si>
  <si>
    <t>1993.3</t>
  </si>
  <si>
    <t>1993.4</t>
  </si>
  <si>
    <t>1994.1</t>
  </si>
  <si>
    <t>1994.2</t>
  </si>
  <si>
    <t>1994.3</t>
  </si>
  <si>
    <t>1994.4</t>
  </si>
  <si>
    <t>1995.2</t>
  </si>
  <si>
    <t>1995.3</t>
  </si>
  <si>
    <t>1995.4</t>
  </si>
  <si>
    <t>1996.1</t>
  </si>
  <si>
    <t>SUMMARY OUTPUT</t>
  </si>
  <si>
    <t>1996.2</t>
  </si>
  <si>
    <t>1996.3</t>
  </si>
  <si>
    <t>Regression Statistics</t>
  </si>
  <si>
    <t>1996.4</t>
  </si>
  <si>
    <t>Multiple R</t>
  </si>
  <si>
    <t>1997.1</t>
  </si>
  <si>
    <t>R Square</t>
  </si>
  <si>
    <t>1997.2</t>
  </si>
  <si>
    <t>Adjusted R Square</t>
  </si>
  <si>
    <t>1997.3</t>
  </si>
  <si>
    <t>Standard Error</t>
  </si>
  <si>
    <t>1997.4</t>
  </si>
  <si>
    <t>Observations</t>
  </si>
  <si>
    <t>1998.2</t>
  </si>
  <si>
    <t>ANOVA</t>
  </si>
  <si>
    <t>1998.3</t>
  </si>
  <si>
    <t>df</t>
  </si>
  <si>
    <t>SS</t>
  </si>
  <si>
    <t>Significance F</t>
  </si>
  <si>
    <t>1998.4</t>
  </si>
  <si>
    <t>Regression</t>
  </si>
  <si>
    <t>1999.1</t>
  </si>
  <si>
    <t>Residual</t>
  </si>
  <si>
    <t>1999.2</t>
  </si>
  <si>
    <t>Total</t>
  </si>
  <si>
    <t>1999.4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</si>
  <si>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</si>
  <si>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</si>
  <si>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</si>
  <si>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</si>
  <si>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</si>
  <si>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</si>
  <si>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</si>
  <si>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2000.1</t>
  </si>
  <si>
    <t>Intercept</t>
  </si>
  <si>
    <t>2000.2</t>
  </si>
  <si>
    <t>2000.3</t>
  </si>
  <si>
    <t>2000.4</t>
  </si>
  <si>
    <t>2001.1</t>
  </si>
  <si>
    <t>2001.2</t>
  </si>
  <si>
    <t>U.S. Govt.</t>
  </si>
  <si>
    <t>30-year</t>
  </si>
  <si>
    <t>Risk</t>
  </si>
  <si>
    <t>2001.4</t>
  </si>
  <si>
    <t>Premium</t>
  </si>
  <si>
    <t>ROE</t>
  </si>
  <si>
    <t>2002.1</t>
  </si>
  <si>
    <t>2002.2</t>
  </si>
  <si>
    <t>Current 30-day average of 30-year U.S. Treasury bond yield [4]</t>
  </si>
  <si>
    <t>2002.3</t>
  </si>
  <si>
    <t>2002.4</t>
  </si>
  <si>
    <t>2003.1</t>
  </si>
  <si>
    <t>AVERAGE</t>
  </si>
  <si>
    <t>2003.2</t>
  </si>
  <si>
    <t>2003.3</t>
  </si>
  <si>
    <t>2003.4</t>
  </si>
  <si>
    <t>2004.1</t>
  </si>
  <si>
    <t>2004.2</t>
  </si>
  <si>
    <t>[3] Equals Column [1] − Column [2]</t>
  </si>
  <si>
    <t>2004.3</t>
  </si>
  <si>
    <t>2004.4</t>
  </si>
  <si>
    <t>2005.1</t>
  </si>
  <si>
    <t>2005.2</t>
  </si>
  <si>
    <t xml:space="preserve">[7] See notes [4], [5] &amp; [6] </t>
  </si>
  <si>
    <t>2005.3</t>
  </si>
  <si>
    <t>2005.4</t>
  </si>
  <si>
    <t>[9] Equals Column [7] + Column [8]</t>
  </si>
  <si>
    <t>2006.1</t>
  </si>
  <si>
    <t>2006.2</t>
  </si>
  <si>
    <t>2006.3</t>
  </si>
  <si>
    <t>2006.4</t>
  </si>
  <si>
    <t>2007.1</t>
  </si>
  <si>
    <t>2007.2</t>
  </si>
  <si>
    <t>2007.3</t>
  </si>
  <si>
    <t>2007.4</t>
  </si>
  <si>
    <t>2008.1</t>
  </si>
  <si>
    <t>2008.2</t>
  </si>
  <si>
    <t>2008.3</t>
  </si>
  <si>
    <t>2008.4</t>
  </si>
  <si>
    <t>2009.1</t>
  </si>
  <si>
    <t>2009.2</t>
  </si>
  <si>
    <t>2009.3</t>
  </si>
  <si>
    <t>2009.4</t>
  </si>
  <si>
    <t>2010.1</t>
  </si>
  <si>
    <t>2010.2</t>
  </si>
  <si>
    <t>2010.3</t>
  </si>
  <si>
    <t>2010.4</t>
  </si>
  <si>
    <t>2011.1</t>
  </si>
  <si>
    <t>2011.2</t>
  </si>
  <si>
    <t>2011.3</t>
  </si>
  <si>
    <t>2011.4</t>
  </si>
  <si>
    <t>2012.1</t>
  </si>
  <si>
    <t>2012.2</t>
  </si>
  <si>
    <t>2012.3</t>
  </si>
  <si>
    <t>2012.4</t>
  </si>
  <si>
    <t>2013.1</t>
  </si>
  <si>
    <t>2013.2</t>
  </si>
  <si>
    <t>2013.3</t>
  </si>
  <si>
    <t>2013.4</t>
  </si>
  <si>
    <t>2014.1</t>
  </si>
  <si>
    <t>2014.2</t>
  </si>
  <si>
    <t>2014.3</t>
  </si>
  <si>
    <t>2014.4</t>
  </si>
  <si>
    <t>2015.1</t>
  </si>
  <si>
    <t>2015.2</t>
  </si>
  <si>
    <t>2015.3</t>
  </si>
  <si>
    <t>2015.4</t>
  </si>
  <si>
    <t>2016.1</t>
  </si>
  <si>
    <t>2016.2</t>
  </si>
  <si>
    <t>2016.3</t>
  </si>
  <si>
    <t>2016.4</t>
  </si>
  <si>
    <t>2017.1</t>
  </si>
  <si>
    <t>2017.2</t>
  </si>
  <si>
    <t>2017.3</t>
  </si>
  <si>
    <t>2017.4</t>
  </si>
  <si>
    <t>2018.1</t>
  </si>
  <si>
    <t>2018.2</t>
  </si>
  <si>
    <t>2018.3</t>
  </si>
  <si>
    <t>2018.4</t>
  </si>
  <si>
    <t>2019.1</t>
  </si>
  <si>
    <t>2019.2</t>
  </si>
  <si>
    <t>2019.3</t>
  </si>
  <si>
    <t>2019.4</t>
  </si>
  <si>
    <t>2020.1</t>
  </si>
  <si>
    <t>2020.2</t>
  </si>
  <si>
    <t>MEDIAN</t>
  </si>
  <si>
    <t xml:space="preserve">Evergy, Inc. </t>
  </si>
  <si>
    <t>N/A</t>
  </si>
  <si>
    <t>Common</t>
  </si>
  <si>
    <t>Preferred</t>
  </si>
  <si>
    <t>Equity</t>
  </si>
  <si>
    <t>Debt</t>
  </si>
  <si>
    <t>Ratio</t>
  </si>
  <si>
    <t>[7] Equals weight in S&amp;P 500 based on market capitalization [6] if Growth Rate &gt;0% and ≤20%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</si>
  <si>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</si>
  <si>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</si>
  <si>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</si>
  <si>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</si>
  <si>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</si>
  <si>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</si>
  <si>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</si>
  <si>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</si>
  <si>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</si>
  <si>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Stock Price</t>
  </si>
  <si>
    <t>Cigna Group/The</t>
  </si>
  <si>
    <t>Becton Dickinson &amp; Co</t>
  </si>
  <si>
    <t>Insulet Corp</t>
  </si>
  <si>
    <t>PODD</t>
  </si>
  <si>
    <t>Schlumberger NV</t>
  </si>
  <si>
    <t>Fair Isaac Corp</t>
  </si>
  <si>
    <t>FICO</t>
  </si>
  <si>
    <t>BG</t>
  </si>
  <si>
    <t>Axon Enterprise Inc</t>
  </si>
  <si>
    <t>AXON</t>
  </si>
  <si>
    <t>Revvity Inc</t>
  </si>
  <si>
    <t>RVTY</t>
  </si>
  <si>
    <t>Pinnacle West Capital Corporation</t>
  </si>
  <si>
    <t>American Electric Power Company, Inc.</t>
  </si>
  <si>
    <t>Notes</t>
  </si>
  <si>
    <t>Growth Rate</t>
  </si>
  <si>
    <t>Mean Results:</t>
  </si>
  <si>
    <t>Median Results:</t>
  </si>
  <si>
    <t>CAPM / ECAPM / Bond Yield Risk Premium</t>
  </si>
  <si>
    <t>Current</t>
  </si>
  <si>
    <t>Near-Term</t>
  </si>
  <si>
    <t>Longer-Term</t>
  </si>
  <si>
    <t>30-Day Avg</t>
  </si>
  <si>
    <t>Projected</t>
  </si>
  <si>
    <t>CAPM:</t>
  </si>
  <si>
    <t>ECAPM:</t>
  </si>
  <si>
    <t>[1] Bloomberg Professional</t>
  </si>
  <si>
    <t>negative</t>
  </si>
  <si>
    <t>RTX Corp</t>
  </si>
  <si>
    <t>FI</t>
  </si>
  <si>
    <t>Cencora Inc</t>
  </si>
  <si>
    <t>COR</t>
  </si>
  <si>
    <t>Sempra</t>
  </si>
  <si>
    <t>Palo Alto Networks Inc</t>
  </si>
  <si>
    <t>PANW</t>
  </si>
  <si>
    <t>Everest Group Ltd</t>
  </si>
  <si>
    <t>EG</t>
  </si>
  <si>
    <t>Kenvue Inc</t>
  </si>
  <si>
    <t>KVUE</t>
  </si>
  <si>
    <t>Zoetis Inc</t>
  </si>
  <si>
    <t>ZTS</t>
  </si>
  <si>
    <t>OGE Energy Corporation</t>
  </si>
  <si>
    <t>OGE</t>
  </si>
  <si>
    <t>OGE Energy Corp.</t>
  </si>
  <si>
    <t>Bloomberg</t>
  </si>
  <si>
    <t>Amount</t>
  </si>
  <si>
    <t>Date</t>
  </si>
  <si>
    <t>Rate</t>
  </si>
  <si>
    <t>Lululemon Athletica Inc</t>
  </si>
  <si>
    <t>LULU</t>
  </si>
  <si>
    <t>Airbnb Inc</t>
  </si>
  <si>
    <t>ABNB</t>
  </si>
  <si>
    <t>Kellanova</t>
  </si>
  <si>
    <t>Hubbell Inc</t>
  </si>
  <si>
    <t>HUBB</t>
  </si>
  <si>
    <t>Veralto Corp</t>
  </si>
  <si>
    <t>VLTO</t>
  </si>
  <si>
    <t>Blackstone Inc</t>
  </si>
  <si>
    <t>BX</t>
  </si>
  <si>
    <t>Bunge Global SA</t>
  </si>
  <si>
    <t>1985.4</t>
  </si>
  <si>
    <t>30-Year Treasury Bond Yield</t>
  </si>
  <si>
    <t>Description</t>
  </si>
  <si>
    <t>Value</t>
  </si>
  <si>
    <t>COST OF EQUITY ANALYSES</t>
  </si>
  <si>
    <t>SUMMARY OF RESULTS</t>
  </si>
  <si>
    <t>[2] Value Line</t>
  </si>
  <si>
    <t>[2] Bloomberg Professional, based on 10-year weekly returns</t>
  </si>
  <si>
    <t>[2] LT Beta</t>
  </si>
  <si>
    <t>[3] Market Return</t>
  </si>
  <si>
    <t>[5] Value Line</t>
  </si>
  <si>
    <t>[6] Yahoo! Finance</t>
  </si>
  <si>
    <t>[7] Zacks</t>
  </si>
  <si>
    <t>[2] S&amp;P Capital IQ Pro, quarterly bond yields are the average of each trading day in the quarter</t>
  </si>
  <si>
    <t>Bond Yield Risk Premium</t>
  </si>
  <si>
    <t>Dayforce Inc</t>
  </si>
  <si>
    <t>DAY</t>
  </si>
  <si>
    <t>Builders FirstSource Inc</t>
  </si>
  <si>
    <t>BLDR</t>
  </si>
  <si>
    <t>Uber Technologies Inc</t>
  </si>
  <si>
    <t>UBER</t>
  </si>
  <si>
    <t>Jabil Inc</t>
  </si>
  <si>
    <t>JBL</t>
  </si>
  <si>
    <t>[12] Average ([1] - [11])</t>
  </si>
  <si>
    <t>HISTORICAL BETA - 2013 - 2023</t>
  </si>
  <si>
    <t>[11] Value Line, dated December 29, 2023.</t>
  </si>
  <si>
    <t>1992.1</t>
  </si>
  <si>
    <t>Average Authorized Electric ROE</t>
  </si>
  <si>
    <t>S&amp;P</t>
  </si>
  <si>
    <t>n/a</t>
  </si>
  <si>
    <t>Minimum Growth Rate</t>
  </si>
  <si>
    <t>Maximum Growth Rate</t>
  </si>
  <si>
    <t>30-DAY CONSTANT GROWTH DCF</t>
  </si>
  <si>
    <t>90-DAY CONSTANT GROWTH DCF</t>
  </si>
  <si>
    <t>180-DAY CONSTANT GROWTH DCF</t>
  </si>
  <si>
    <t>[2] Bloomberg Professional, equals 30-day average as of June 30, 2024</t>
  </si>
  <si>
    <t>CURRENT RISK-FREE RATE &amp; VL BETA</t>
  </si>
  <si>
    <t>CAPITAL ASSET PRICING MODEL</t>
  </si>
  <si>
    <t>NEAR-TERM PROJECTED RISK-FREE RATE &amp; VL BETA</t>
  </si>
  <si>
    <t>LONG-TERM PROJECTED RISK-FREE RATE &amp; VL BETA</t>
  </si>
  <si>
    <t>Beta</t>
  </si>
  <si>
    <t>Market Return</t>
  </si>
  <si>
    <t>Market Risk Premium</t>
  </si>
  <si>
    <t>Cost of Equity:  CAPM</t>
  </si>
  <si>
    <t>Cost of Equity:  ECAPM</t>
  </si>
  <si>
    <t>CURRENT RISK-FREE RATE &amp; BLOOMBERG BETA</t>
  </si>
  <si>
    <t>NEAR-TERM PROJECTED RISK-FREE RATE &amp; BLOOMBERG BETA</t>
  </si>
  <si>
    <t>LONG-TERM PROJECTED RISK-FREE RATE &amp; BLOOMBERG BETA</t>
  </si>
  <si>
    <t>CURRENT RISK-FREE RATE &amp; VALUE LINE LT AVERAGE BETA</t>
  </si>
  <si>
    <t>NEAR-TERM PROJECTED RISK-FREE RATE &amp; VALUE LINE LT AVERAGE BETA</t>
  </si>
  <si>
    <t>LONG-TERM PROJECTED RISK-FREE RATE &amp; VALUE LINE LT BETA</t>
  </si>
  <si>
    <t>[1] Bloomberg Professional, as of June 30, 2024</t>
  </si>
  <si>
    <t>[1] Blue Chip Financial Forecasts, Vol. 43, No. 7, July 1, 2024, at 2</t>
  </si>
  <si>
    <t>[1] Blue Chip Financial Forecasts, Vol. 43, No. 6, May 31, 2024, at 14.</t>
  </si>
  <si>
    <t>Projected 30-year U.S. Treasury bond yield 
(2026 - 2030)</t>
  </si>
  <si>
    <t>Near-term projected 30-year U.S. Treasury bond yield 
(Q4 2024 - Q4 2025)</t>
  </si>
  <si>
    <t>Solventum Corp</t>
  </si>
  <si>
    <t>SOLV</t>
  </si>
  <si>
    <t>Corpay Inc</t>
  </si>
  <si>
    <t>CPAY</t>
  </si>
  <si>
    <t>Super Micro Computer Inc</t>
  </si>
  <si>
    <t>SMCI</t>
  </si>
  <si>
    <t>GoDaddy Inc</t>
  </si>
  <si>
    <t>GDDY</t>
  </si>
  <si>
    <t>DOC</t>
  </si>
  <si>
    <t>Labcorp Holdings Inc</t>
  </si>
  <si>
    <t>Vistra Corp</t>
  </si>
  <si>
    <t>VST</t>
  </si>
  <si>
    <t>Crowdstrike Holdings Inc</t>
  </si>
  <si>
    <t>CRWD</t>
  </si>
  <si>
    <t>BXP Inc</t>
  </si>
  <si>
    <t>KKR &amp; Co Inc</t>
  </si>
  <si>
    <t>KKR</t>
  </si>
  <si>
    <t>GE Vernova Inc</t>
  </si>
  <si>
    <t>GEV</t>
  </si>
  <si>
    <t>Deckers Outdoor Corp</t>
  </si>
  <si>
    <t>DECK</t>
  </si>
  <si>
    <t>[4] Bloomberg Professional as of June 30, 2024</t>
  </si>
  <si>
    <t>[5] Bloomberg Professional as of June 30, 2024</t>
  </si>
  <si>
    <t>[8] Bloomberg Professional, as of June 30, 2024</t>
  </si>
  <si>
    <t>[10] Bloomberg, as of June 30, 2024</t>
  </si>
  <si>
    <t>Blue Chip Near-Term Projected Forecast (Q4 2024 - Q4 2025) [5]</t>
  </si>
  <si>
    <t>Blue Chip Long-Term Projected Forecast (2026-2030) [6]</t>
  </si>
  <si>
    <t>[1] Regulatory Research Associates, rate cases through June 30, 2024</t>
  </si>
  <si>
    <t>[4] S&amp;P Capital IQ Pro, 30-day average as of June 30, 2024</t>
  </si>
  <si>
    <t>[5] Blue Chip Financial Forecasts, Vol. 43, No. 7, July 1, 2024, at 2</t>
  </si>
  <si>
    <t>[6] Blue Chip Financial Forecasts, Vol. 43, No. 6, May 31, 2024, at 14</t>
  </si>
  <si>
    <t>Mr. Filarowicz Constant Growth DCF</t>
  </si>
  <si>
    <t>As Filed</t>
  </si>
  <si>
    <t>Projected EPS Growth Rates</t>
  </si>
  <si>
    <t>Avg.</t>
  </si>
  <si>
    <r>
      <t>As of May 10, 2024 (</t>
    </r>
    <r>
      <rPr>
        <b/>
        <i/>
        <sz val="12"/>
        <color rgb="FFFF0000"/>
        <rFont val="Times New Roman"/>
        <family val="1"/>
      </rPr>
      <t>except Evergy</t>
    </r>
    <r>
      <rPr>
        <b/>
        <sz val="12"/>
        <rFont val="Times New Roman"/>
        <family val="1"/>
      </rPr>
      <t>)</t>
    </r>
  </si>
  <si>
    <t>Dividend Next Four Quarters</t>
  </si>
  <si>
    <t>Annual</t>
  </si>
  <si>
    <t>Dividend</t>
  </si>
  <si>
    <t>Yahoo!</t>
  </si>
  <si>
    <t>Cost of</t>
  </si>
  <si>
    <t>Next</t>
  </si>
  <si>
    <t>2nd</t>
  </si>
  <si>
    <t>3rd</t>
  </si>
  <si>
    <t>4th</t>
  </si>
  <si>
    <t>as of 6/3/24</t>
  </si>
  <si>
    <t>Yield</t>
  </si>
  <si>
    <t>Line</t>
  </si>
  <si>
    <t>Zacks</t>
  </si>
  <si>
    <t>Finance</t>
  </si>
  <si>
    <t>NA</t>
  </si>
  <si>
    <t>American Electric Power Company Inc.</t>
  </si>
  <si>
    <t>Avista Corporation</t>
  </si>
  <si>
    <t>AVA</t>
  </si>
  <si>
    <t>Black Hills Corporation</t>
  </si>
  <si>
    <t>BKH</t>
  </si>
  <si>
    <t>Consolidated Edison, Inc.</t>
  </si>
  <si>
    <t>Fortis Inc.</t>
  </si>
  <si>
    <t>FTS</t>
  </si>
  <si>
    <t>NorthWestern Energy Group, Inc.</t>
  </si>
  <si>
    <t>Sempra Energy</t>
  </si>
  <si>
    <t>WEC Energy Group, Inc.</t>
  </si>
  <si>
    <t>Average:</t>
  </si>
  <si>
    <t>[1] Attachment MF-4; Value Line</t>
  </si>
  <si>
    <t>[2] Attachment MF-4; Value Line</t>
  </si>
  <si>
    <t>[3] Attachment MF-4; Value Line</t>
  </si>
  <si>
    <t>[4] Attachment MF-4; calculated by Mr. Filarowicz</t>
  </si>
  <si>
    <t>[5] Sum of dividend next four quarters</t>
  </si>
  <si>
    <t>[6] Attachment MF-3</t>
  </si>
  <si>
    <t>[7] Equals [2] / [3]</t>
  </si>
  <si>
    <t>[8] Attachment MF-2</t>
  </si>
  <si>
    <t>[9] Equals [7] + Average of [8]</t>
  </si>
  <si>
    <t>As Corrected</t>
  </si>
  <si>
    <t>VL</t>
  </si>
  <si>
    <t>Current As of June 1, 2024</t>
  </si>
  <si>
    <t>As of:</t>
  </si>
  <si>
    <t>Latest</t>
  </si>
  <si>
    <t>Yahoo</t>
  </si>
  <si>
    <t>EPS</t>
  </si>
  <si>
    <t>as of 6/1/24</t>
  </si>
  <si>
    <t>2024.03.08</t>
  </si>
  <si>
    <t>Avangrid, Inc.</t>
  </si>
  <si>
    <t>AGR</t>
  </si>
  <si>
    <t>2024.05.10</t>
  </si>
  <si>
    <t>Atmos Energy Corporation</t>
  </si>
  <si>
    <t>2024.05.24</t>
  </si>
  <si>
    <t>2024.01.19</t>
  </si>
  <si>
    <t>American Water Works Company Inc.</t>
  </si>
  <si>
    <t>2024.04.05</t>
  </si>
  <si>
    <t>American States Water Company</t>
  </si>
  <si>
    <t>AWR</t>
  </si>
  <si>
    <t>2024.04.19</t>
  </si>
  <si>
    <t>CMS Energy Corporation</t>
  </si>
  <si>
    <t>CenterPoint Energy, Inc.</t>
  </si>
  <si>
    <t>Chesapeake Utilities Corporation</t>
  </si>
  <si>
    <t>CPK</t>
  </si>
  <si>
    <t>na</t>
  </si>
  <si>
    <t>California Water Service Group</t>
  </si>
  <si>
    <t>CWT</t>
  </si>
  <si>
    <t>Dominion Resources, Inc.</t>
  </si>
  <si>
    <t>DTE Energy Company</t>
  </si>
  <si>
    <t>Xcel Energy</t>
  </si>
  <si>
    <t>Exelon Corporation</t>
  </si>
  <si>
    <t>FirstEnergy Corporation</t>
  </si>
  <si>
    <t>Hawaiian Electric Industries, Inc.</t>
  </si>
  <si>
    <t>HE</t>
  </si>
  <si>
    <t>MGE Energy, Inc.</t>
  </si>
  <si>
    <t>MGEE</t>
  </si>
  <si>
    <t>Middlesex Water Company</t>
  </si>
  <si>
    <t>MSEX</t>
  </si>
  <si>
    <t>[4] Attachment MF-4; Value Line - equals [1] x (1 + average [8])</t>
  </si>
  <si>
    <t>NiSource Inc.</t>
  </si>
  <si>
    <t>New Jersey Resources Corporation</t>
  </si>
  <si>
    <t>NJR</t>
  </si>
  <si>
    <t>Northwest Natural Gas Company</t>
  </si>
  <si>
    <t>NWN</t>
  </si>
  <si>
    <t>[8] Data as published by Value Line, Zacks, and Yahoo! Finance as of end of June 1, 2024 consistent with Mr. Filarowicz's stock price calculation</t>
  </si>
  <si>
    <t>ONE Gas, Inc.</t>
  </si>
  <si>
    <t>OGS</t>
  </si>
  <si>
    <t>Otter Tail Corporation</t>
  </si>
  <si>
    <t>OTTR</t>
  </si>
  <si>
    <t>PG&amp;E Corporation</t>
  </si>
  <si>
    <t>Public Service Enterprise Group Inc.</t>
  </si>
  <si>
    <t>PNM Resources, Inc.</t>
  </si>
  <si>
    <t>PNM</t>
  </si>
  <si>
    <t>PPL Corporation</t>
  </si>
  <si>
    <t>South Jersey Industries, Inc.</t>
  </si>
  <si>
    <t>SJI</t>
  </si>
  <si>
    <t>2022.11.25</t>
  </si>
  <si>
    <t>SJW Group</t>
  </si>
  <si>
    <t>SJW</t>
  </si>
  <si>
    <t>Southern Company</t>
  </si>
  <si>
    <t>Spire, Inc.</t>
  </si>
  <si>
    <t>SR</t>
  </si>
  <si>
    <t>Southwest Gas Corporation</t>
  </si>
  <si>
    <t>swx</t>
  </si>
  <si>
    <t>SWX</t>
  </si>
  <si>
    <t>UGI Corporation</t>
  </si>
  <si>
    <t>UGI</t>
  </si>
  <si>
    <t>Wisconsin Energy Corporation</t>
  </si>
  <si>
    <t>Essential Utilities, Inc.</t>
  </si>
  <si>
    <t>WTRG</t>
  </si>
  <si>
    <t>FRED Graph Observations</t>
  </si>
  <si>
    <t>CAPM Analysis Consistent With Mr. Filarowicz's Approach</t>
  </si>
  <si>
    <t>Federal Reserve Economic Data</t>
  </si>
  <si>
    <t>in Docket No. 53179 (Entergy Texas Inc.)</t>
  </si>
  <si>
    <t>Link: https://fred.stlouisfed.org</t>
  </si>
  <si>
    <t>Help: https://fredhelp.stlouisfed.org</t>
  </si>
  <si>
    <t>Economic Research Division</t>
  </si>
  <si>
    <t>Federal Reserve Bank of St. Louis</t>
  </si>
  <si>
    <t>DGS20</t>
  </si>
  <si>
    <t>Market Yield on U.S. Treasury Securities at 20-Year Constant Maturity, Quoted on an Investment Basis, Percent, Daily, Not Seasonally Adjusted</t>
  </si>
  <si>
    <t>Risk-Free</t>
  </si>
  <si>
    <t>Frequency: Daily</t>
  </si>
  <si>
    <t>observation_date</t>
  </si>
  <si>
    <t>2024.02.09</t>
  </si>
  <si>
    <t>2024.02.23</t>
  </si>
  <si>
    <t>Public Service Enterprise Group Incorporated</t>
  </si>
  <si>
    <t xml:space="preserve">[1] Equals 3-month average 20-year Treasury bond yield (March-May 2024) consistent </t>
  </si>
  <si>
    <t xml:space="preserve">    with Mr. Filarowicz's CAPM analysis in Docket No. 53179 (Entergy Texas Inc.) and time period</t>
  </si>
  <si>
    <t xml:space="preserve">    consistent with Mr. Filarowicz's average stock prices in his DCF analyses in Attachment MF-3</t>
  </si>
  <si>
    <t>[2] Current Value Line beta consistent with Mr. Filarowicz's CAPM analysis in Docket No.</t>
  </si>
  <si>
    <t xml:space="preserve">     53179 (Entergy Texas Inc.)</t>
  </si>
  <si>
    <t>[3] Historical return on large company stocks less the total return on government bonds</t>
  </si>
  <si>
    <t xml:space="preserve">    consistent with Mr. Filarowicz's CAPM analysis in Docket No. 53179 (Entergy Texas Inc.).</t>
  </si>
  <si>
    <t xml:space="preserve">     Historical market risk premium stated on Gorman Direct Testimony, at 69.</t>
  </si>
  <si>
    <t>Mr. Filarowicz As-Filed</t>
  </si>
  <si>
    <t>Mr. Filarowicz As-Adjusted</t>
  </si>
  <si>
    <t>"Conventional" Bond Yield Plus Risk Premium Analysis</t>
  </si>
  <si>
    <t>Current Bond Yields</t>
  </si>
  <si>
    <t>Projected Bond Yields</t>
  </si>
  <si>
    <t>Corporate Baa Bond Yield (Jan-Mar 2024)</t>
  </si>
  <si>
    <r>
      <t>Corporate Baa Bond Yield (</t>
    </r>
    <r>
      <rPr>
        <b/>
        <sz val="10"/>
        <color rgb="FFFF0000"/>
        <rFont val="Times New Roman"/>
        <family val="1"/>
      </rPr>
      <t>Mar-May 2024</t>
    </r>
    <r>
      <rPr>
        <sz val="10"/>
        <color theme="1"/>
        <rFont val="Times New Roman"/>
        <family val="1"/>
      </rPr>
      <t>)</t>
    </r>
  </si>
  <si>
    <t>Near-Term Proj'd Corporate Baa Bond Yield (as of June 1, 2024) [1]</t>
  </si>
  <si>
    <t>Avg. Bond Yield (1980-2023)</t>
  </si>
  <si>
    <t>Change in Bond Yield</t>
  </si>
  <si>
    <t>Risk Premium / Interest Rate Relationship</t>
  </si>
  <si>
    <t>Adjustment to Avg Risk Premium</t>
  </si>
  <si>
    <t>Avg. Risk Premium (1980-2023)</t>
  </si>
  <si>
    <t>Adjusted Risk Premium</t>
  </si>
  <si>
    <t>Moody's Baa Bond Yield (Jan-Mar 2024)</t>
  </si>
  <si>
    <t>Implied Cost of Equity</t>
  </si>
  <si>
    <t>[1] Blue Chip Financial Forecasts, Vol. 43, No. 7, July 1, 2024</t>
  </si>
  <si>
    <t>MOODUBAA Index</t>
  </si>
  <si>
    <t>PX_LAST</t>
  </si>
  <si>
    <t>ALE US Equity</t>
  </si>
  <si>
    <t>LNT US Equity</t>
  </si>
  <si>
    <t>AEE US Equity</t>
  </si>
  <si>
    <t>AEP US Equity</t>
  </si>
  <si>
    <t>AVA US Equity</t>
  </si>
  <si>
    <t>BKH US Equity</t>
  </si>
  <si>
    <t>ED US Equity</t>
  </si>
  <si>
    <t>DUK US Equity</t>
  </si>
  <si>
    <t>ES US Equity</t>
  </si>
  <si>
    <t>EVRG US Equity</t>
  </si>
  <si>
    <t>IDA US Equity</t>
  </si>
  <si>
    <t>NEE US Equity</t>
  </si>
  <si>
    <t>NWE US Equity</t>
  </si>
  <si>
    <t>PNW US Equity</t>
  </si>
  <si>
    <t>POR US Equity</t>
  </si>
  <si>
    <t>PEG US Equity</t>
  </si>
  <si>
    <t>SRE US Equity</t>
  </si>
  <si>
    <t>WEC US Equity</t>
  </si>
  <si>
    <t>XEL US Equity</t>
  </si>
  <si>
    <t>Calculation of Long-Term GDP Growth Rate</t>
  </si>
  <si>
    <r>
      <t xml:space="preserve">Consistent with </t>
    </r>
    <r>
      <rPr>
        <b/>
        <i/>
        <sz val="12"/>
        <color theme="1"/>
        <rFont val="Times New Roman"/>
        <family val="1"/>
      </rPr>
      <t>Morningstar</t>
    </r>
    <r>
      <rPr>
        <b/>
        <sz val="12"/>
        <color theme="1"/>
        <rFont val="Times New Roman"/>
        <family val="1"/>
      </rPr>
      <t xml:space="preserve"> Methodology</t>
    </r>
  </si>
  <si>
    <t>Year</t>
  </si>
  <si>
    <t>Change in Real GDP</t>
  </si>
  <si>
    <t>Real GDP ($ Billions)</t>
  </si>
  <si>
    <t>Compound Annual Growth Rate</t>
  </si>
  <si>
    <t>Projected Inflation</t>
  </si>
  <si>
    <t>Consumer Price Index (YoY % Change)</t>
  </si>
  <si>
    <t>Consumer Price Index (All-Urban)</t>
  </si>
  <si>
    <t>GDP Chain-type Price Index (2012=1.000)</t>
  </si>
  <si>
    <t>Average Inflation Forecast</t>
  </si>
  <si>
    <t>Long-Term GDP Growth Rate</t>
  </si>
  <si>
    <t xml:space="preserve">[3] Energy Information Administration, Annual Energy Outlook 2023 </t>
  </si>
  <si>
    <t xml:space="preserve">     at Table 20, March 16, 2023</t>
  </si>
  <si>
    <t>[4] Average of 3 inflation sources</t>
  </si>
  <si>
    <t>2031-2035</t>
  </si>
  <si>
    <t>[1] Bureau of Economic Analysis, May 30, 2024</t>
  </si>
  <si>
    <t>[2] Blue Chip Financial Forecasts, Vol. 43, No. 6, May  31, 2024, at 14</t>
  </si>
  <si>
    <t>[5] Equals (1+3.17%) x (1+2.25%)-1</t>
  </si>
  <si>
    <t>Mr. Gorman Risk Premium Analysis</t>
  </si>
  <si>
    <t>Gorman Risk Premium Analysis</t>
  </si>
  <si>
    <t>As-Adjusted Treasury Bond Approach</t>
  </si>
  <si>
    <t>As-Adjusted Utility Bond Approach</t>
  </si>
  <si>
    <t>Authorized</t>
  </si>
  <si>
    <t>30 yr. Treasury Bond Yld</t>
  </si>
  <si>
    <t>Indicated Risk Premium</t>
  </si>
  <si>
    <t>"A"-rated Utility Bond Yld</t>
  </si>
  <si>
    <t>5-Year</t>
  </si>
  <si>
    <t>Returns</t>
  </si>
  <si>
    <t>Rolling Avg</t>
  </si>
  <si>
    <t>5-Year Rolling Avg. Historical Treasury Bond Yield</t>
  </si>
  <si>
    <t>5-Year Rolling Avg. Historical Utility Bond Yield</t>
  </si>
  <si>
    <t>Gorman</t>
  </si>
  <si>
    <t>Near-Term Projected</t>
  </si>
  <si>
    <t>13-Week Avg.</t>
  </si>
  <si>
    <t>30-year Treasury</t>
  </si>
  <si>
    <t>A-Rated Utility</t>
  </si>
  <si>
    <t>Bond Yield</t>
  </si>
  <si>
    <t>Mr. Gorman Adjusted Treasury Bond Approach Using Regression</t>
  </si>
  <si>
    <t>Mr. Gorman Adjusted Utility Bond Approach Using Regression</t>
  </si>
  <si>
    <t>Normalized</t>
  </si>
  <si>
    <t>Mkt Risk</t>
  </si>
  <si>
    <t>Risk Free Rate</t>
  </si>
  <si>
    <t>Long-term historical avg. real return on S&amp;P 500</t>
  </si>
  <si>
    <t>Projected inflation</t>
  </si>
  <si>
    <t>Historical Based Market Return</t>
  </si>
  <si>
    <t>Forward-looking Market Return</t>
  </si>
  <si>
    <t>CAPM Result</t>
  </si>
  <si>
    <t>[2] Kroll; historical average from 1926-2022</t>
  </si>
  <si>
    <r>
      <t xml:space="preserve">[6] Column (c): </t>
    </r>
    <r>
      <rPr>
        <i/>
        <sz val="11"/>
        <color theme="1"/>
        <rFont val="Times New Roman"/>
        <family val="1"/>
      </rPr>
      <t>Value Line</t>
    </r>
    <r>
      <rPr>
        <sz val="11"/>
        <color theme="1"/>
        <rFont val="Times New Roman"/>
        <family val="1"/>
      </rPr>
      <t xml:space="preserve"> current average beta for proxy group</t>
    </r>
  </si>
  <si>
    <r>
      <t xml:space="preserve">   Column (d): </t>
    </r>
    <r>
      <rPr>
        <i/>
        <sz val="11"/>
        <color theme="1"/>
        <rFont val="Times New Roman"/>
        <family val="1"/>
      </rPr>
      <t>Value Line</t>
    </r>
    <r>
      <rPr>
        <sz val="11"/>
        <color theme="1"/>
        <rFont val="Times New Roman"/>
        <family val="1"/>
      </rPr>
      <t xml:space="preserve"> long-term average beta for proxy group</t>
    </r>
  </si>
  <si>
    <t>[5] Exhibit AEB-R-5</t>
  </si>
  <si>
    <t>[6] Average of [4] and [5]</t>
  </si>
  <si>
    <t xml:space="preserve">As Adjusted to Reflect Current Betas Since May 2020 and </t>
  </si>
  <si>
    <t>Avg. of Historical Based and Forward-looking Market Returns</t>
  </si>
  <si>
    <t>Gorman CAPM Analysis</t>
  </si>
  <si>
    <t>Average Market Return</t>
  </si>
  <si>
    <t>[1] 13-week average of the 30-year Treasury yield as of April 19, 2024; near-term projected 30-year</t>
  </si>
  <si>
    <t xml:space="preserve">      Treasury yield as reported by Blue Chip Financial Forecasts, July 1, 2024</t>
  </si>
  <si>
    <t>[3] Projected GDP Deflator as reported by Blue Chip Economic Indicators, March 11, 2024</t>
  </si>
  <si>
    <t>[4] ((1+9.02%)*(1+2.20%))-1</t>
  </si>
  <si>
    <t>[7] Equals [6] - [1]</t>
  </si>
  <si>
    <t>[5] Equals [6] - [1]</t>
  </si>
  <si>
    <t>[8] Value Line current average beta for proxy group (Estimated May 2020 - Current);</t>
  </si>
  <si>
    <t>[9] Equals [1] + ([7] x [8])</t>
  </si>
  <si>
    <t>[7] Equals [1] + ([7] x [8])</t>
  </si>
  <si>
    <t>Sustainable</t>
  </si>
  <si>
    <t>Cost of Equity</t>
  </si>
  <si>
    <t>30-day</t>
  </si>
  <si>
    <t>90-day</t>
  </si>
  <si>
    <t>180-day</t>
  </si>
  <si>
    <t>Growth</t>
  </si>
  <si>
    <t>Stk Price</t>
  </si>
  <si>
    <t>Panel A Proxy Group</t>
  </si>
  <si>
    <t>Alliant  Energy Corporation</t>
  </si>
  <si>
    <t xml:space="preserve">American Electric Power Co. </t>
  </si>
  <si>
    <t xml:space="preserve">Eversource Energy </t>
  </si>
  <si>
    <t>Nextera Energy, Inc.)</t>
  </si>
  <si>
    <t>Pinnacle West Capital Corp.</t>
  </si>
  <si>
    <t>WEC Energy Group</t>
  </si>
  <si>
    <t>Median of All Results:</t>
  </si>
  <si>
    <t>Dr. Woolridge Adjusted Contant Growth DCF Analysis</t>
  </si>
  <si>
    <t>Projected EPS Growth Rate</t>
  </si>
  <si>
    <t>Value Line Projected EPS Growth Rate</t>
  </si>
  <si>
    <t>Yahoo! Finance Projected EPS Growth Rate</t>
  </si>
  <si>
    <t>Zacks Projected EPS Growth Rate</t>
  </si>
  <si>
    <t xml:space="preserve">Average </t>
  </si>
  <si>
    <t>Mean Growth Rate</t>
  </si>
  <si>
    <t xml:space="preserve">[1] Exhibit JRW-5 pg. 2 </t>
  </si>
  <si>
    <t>[2] Exhibit JRW-5 pg. 2</t>
  </si>
  <si>
    <t>[3] Equals [2] x (1 + 0.5 x [8])</t>
  </si>
  <si>
    <t>[4] Exhibit JRW-5 pg. 4</t>
  </si>
  <si>
    <t>[5] Exhibit JRW-5 pg. 5</t>
  </si>
  <si>
    <t>[6] Exhibit JRW-5 pg. 5</t>
  </si>
  <si>
    <t>[7] Exhibit JRW-5 pg. 5</t>
  </si>
  <si>
    <t>[8] Equals average of [4], [5], [6], [7]</t>
  </si>
  <si>
    <t>[9] Equals [2] x (1 + 0.5 x (min([4], [5], [6], [7])) + (min([4], [5], [6],[7])</t>
  </si>
  <si>
    <t>[10] Equals [3] + [8]</t>
  </si>
  <si>
    <t>[11] Equals [2] x (1 + 0.5 x (max([4], [5], [6], [7])) + (max([4], [5], [6],[7])</t>
  </si>
  <si>
    <t>Forward-</t>
  </si>
  <si>
    <t xml:space="preserve">Historical </t>
  </si>
  <si>
    <t>Looking</t>
  </si>
  <si>
    <t>Electric Proxy Group (Panel A)</t>
  </si>
  <si>
    <t>Risk-Free Rate</t>
  </si>
  <si>
    <t>Increase from As-Filed:</t>
  </si>
  <si>
    <t>Bulkley Proxy Group (Panel B)</t>
  </si>
  <si>
    <t>[1] Exhibit JRW-6 pg. 1.</t>
  </si>
  <si>
    <t>[2] Exhibit JRW-6 pg. 1.</t>
  </si>
  <si>
    <t>[5] Equals [1] + ([2] x [4])</t>
  </si>
  <si>
    <t>Summary of Dr. Woolridge's</t>
  </si>
  <si>
    <t>Adjusted Cost of Equity Results</t>
  </si>
  <si>
    <t>Panel A</t>
  </si>
  <si>
    <t>Proxy Group</t>
  </si>
  <si>
    <t>DCF</t>
  </si>
  <si>
    <t>CAPM (Hist. Mkt. Return)</t>
  </si>
  <si>
    <t>CAPM (Fwd. Mkt. Return)</t>
  </si>
  <si>
    <t>Average DCF/CAPM</t>
  </si>
  <si>
    <t>Company Requested ROE</t>
  </si>
  <si>
    <t xml:space="preserve">30-Day Average Stock Prices </t>
  </si>
  <si>
    <t>Results of Dr. Woolridge's DCF Analysis Using Only His Sustainable Growth Rates</t>
  </si>
  <si>
    <t>90-Day Average Stock Prices</t>
  </si>
  <si>
    <t>180-day Average Stock Prices</t>
  </si>
  <si>
    <r>
      <t xml:space="preserve">[3] </t>
    </r>
    <r>
      <rPr>
        <i/>
        <sz val="12"/>
        <rFont val="Times New Roman"/>
        <family val="1"/>
      </rPr>
      <t>Kroll</t>
    </r>
    <r>
      <rPr>
        <sz val="12"/>
        <rFont val="Times New Roman"/>
        <family val="1"/>
      </rPr>
      <t>, Cost of Capital Navigator (As-Adjusted Using Historical Market Return); Exhibit AEB-R-5 (As-Adjusted Using Forward-looking Market Return)</t>
    </r>
  </si>
  <si>
    <t>As Updated</t>
  </si>
  <si>
    <r>
      <t xml:space="preserve">[4] </t>
    </r>
    <r>
      <rPr>
        <i/>
        <sz val="12"/>
        <rFont val="Times New Roman"/>
        <family val="1"/>
      </rPr>
      <t>As Filed</t>
    </r>
    <r>
      <rPr>
        <sz val="12"/>
        <rFont val="Times New Roman"/>
        <family val="1"/>
      </rPr>
      <t xml:space="preserve">: Exhibit JRW-6 pg. 1.;  </t>
    </r>
    <r>
      <rPr>
        <i/>
        <sz val="12"/>
        <rFont val="Times New Roman"/>
        <family val="1"/>
      </rPr>
      <t>As Updated</t>
    </r>
    <r>
      <rPr>
        <sz val="12"/>
        <rFont val="Times New Roman"/>
        <family val="1"/>
      </rPr>
      <t>: equals [3] minus [1]</t>
    </r>
  </si>
  <si>
    <t>Comparison of Dr. Woolridge's CAPM Analysis</t>
  </si>
  <si>
    <t>As Filed v. As Updated</t>
  </si>
  <si>
    <t>MEAN</t>
  </si>
  <si>
    <t>[4] Equals [1] - ([2] -[3])</t>
  </si>
  <si>
    <t>[6] Equals:</t>
  </si>
  <si>
    <t>[A] 0 if [4] &gt; 0</t>
  </si>
  <si>
    <t>[B] ABS of [4] if  [4] &lt; 0 and ABS of [4] &lt; [5]</t>
  </si>
  <si>
    <t>[C] [5] if  [4] &lt; 0 and ABS of [4] &gt; [5]</t>
  </si>
  <si>
    <t>[8] Equals [3] + [6] + [7]</t>
  </si>
  <si>
    <t>[9] Company 10-Ks</t>
  </si>
  <si>
    <t>[10] Company 10-Ks</t>
  </si>
  <si>
    <t>[11] Equals [9] - [10]</t>
  </si>
  <si>
    <t>[12] Equals [8] + [11]</t>
  </si>
  <si>
    <t>[14] Equals [13]</t>
  </si>
  <si>
    <t xml:space="preserve">[17] Equals [12] + [14] + [16] </t>
  </si>
  <si>
    <t>[18] Equals [12] / [17]</t>
  </si>
  <si>
    <t>[19] Equals [14] / [17]</t>
  </si>
  <si>
    <t>[20] Equals [16] / [17]</t>
  </si>
  <si>
    <t>American Electric Power</t>
  </si>
  <si>
    <t>Market Value of the Capital Structure of the Proxy Group</t>
  </si>
  <si>
    <t>Expressed in ($000s)</t>
  </si>
  <si>
    <t>Preferred Equity</t>
  </si>
  <si>
    <t>Common Equity</t>
  </si>
  <si>
    <t>Market Value</t>
  </si>
  <si>
    <t>Short-Term</t>
  </si>
  <si>
    <t>Carrying</t>
  </si>
  <si>
    <t>Adjustment to</t>
  </si>
  <si>
    <t>Book</t>
  </si>
  <si>
    <t xml:space="preserve">Market </t>
  </si>
  <si>
    <t>Net</t>
  </si>
  <si>
    <t>Adj'd for</t>
  </si>
  <si>
    <t>Book Value of</t>
  </si>
  <si>
    <t xml:space="preserve">Value </t>
  </si>
  <si>
    <t>Debt and</t>
  </si>
  <si>
    <t>Working</t>
  </si>
  <si>
    <t>Net Working</t>
  </si>
  <si>
    <t>Value of</t>
  </si>
  <si>
    <t>of Long-Term</t>
  </si>
  <si>
    <t xml:space="preserve">of Preferred </t>
  </si>
  <si>
    <t xml:space="preserve">of Common </t>
  </si>
  <si>
    <t xml:space="preserve">Of the </t>
  </si>
  <si>
    <t>Assets</t>
  </si>
  <si>
    <t>Liabilities</t>
  </si>
  <si>
    <t>Leases</t>
  </si>
  <si>
    <t>Capital</t>
  </si>
  <si>
    <t>Total Debt</t>
  </si>
  <si>
    <t>Firm</t>
  </si>
  <si>
    <t>[1] S&amp;P Capital IQ Pro.</t>
  </si>
  <si>
    <t>[2] S&amp;P Capital IQ Pro.</t>
  </si>
  <si>
    <t>[3] S&amp;P Capital IQ Pro.</t>
  </si>
  <si>
    <t>[5] S&amp;P Capital IQ Pro.</t>
  </si>
  <si>
    <t>[7] S&amp;P Capital IQ Pro.</t>
  </si>
  <si>
    <t>[13] S&amp;P Capital IQ Pro.</t>
  </si>
  <si>
    <t>[15] S&amp;P Capital IQ Pro.</t>
  </si>
  <si>
    <t>[16] S&amp;P Capital IQ Pro.</t>
  </si>
  <si>
    <t>Portland General Electric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</si>
</sst>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[&quot;#&quot;]&quot;"/>
    <numFmt numFmtId="165" formatCode="&quot;$&quot;#,##0.00"/>
    <numFmt numFmtId="166" formatCode="0.0000000"/>
    <numFmt numFmtId="167" formatCode="_(* #,##0.00000_);_(* \(#,##0.00000\);_(* &quot;-&quot;??_);_(@_)"/>
    <numFmt numFmtId="168" formatCode="_(* #,##0.0000_);_(* \(#,##0.0000\);_(* &quot;-&quot;??_);_(@_)"/>
    <numFmt numFmtId="169" formatCode="_(&quot;$&quot;* #,##0_);_(&quot;$&quot;* \(#,##0\);_(&quot;$&quot;* &quot;-&quot;??_);_(@_)"/>
    <numFmt numFmtId="170" formatCode="_(* #,##0_);_(* \(#,##0\);_(* &quot;-&quot;??_);_(@_)"/>
    <numFmt numFmtId="171" formatCode="0.0000%"/>
    <numFmt numFmtId="172" formatCode="&quot;$&quot;#,##0.0000"/>
    <numFmt numFmtId="173" formatCode="&quot;$&quot;#,##0.000"/>
    <numFmt numFmtId="174" formatCode="[$-409]mmmm\-yy;@"/>
    <numFmt numFmtId="175" formatCode="yyyy\-mm\-dd"/>
    <numFmt numFmtId="176" formatCode="_(&quot;$&quot;* #,##0.0_);_(&quot;$&quot;* \(#,##0.0\);_(&quot;$&quot;* &quot;-&quot;?_);_(@_)"/>
    <numFmt numFmtId="177" formatCode="_(* #,##0.000000_);_(* \(#,##0.000000\);_(* &quot;-&quot;??_);_(@_)"/>
    <numFmt numFmtId="178" formatCode="0.0000"/>
    <numFmt numFmtId="179" formatCode="&quot;$&quot;#,##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el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b/>
      <i/>
      <sz val="12"/>
      <color rgb="FFFF0000"/>
      <name val="Times New Roman"/>
      <family val="1"/>
    </font>
    <font>
      <sz val="12"/>
      <name val="Arial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name val="Calibri"/>
      <family val="2"/>
      <scheme val="minor"/>
    </font>
    <font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 applyNumberFormat="0" applyBorder="0" applyProtection="0">
      <alignment vertical="center"/>
    </xf>
    <xf numFmtId="0" fontId="2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4" fillId="0" borderId="0"/>
    <xf numFmtId="0" fontId="2" fillId="0" borderId="0"/>
    <xf numFmtId="0" fontId="2" fillId="0" borderId="0"/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20" fillId="0" borderId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174" fontId="5" fillId="0" borderId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</cellStyleXfs>
  <cellXfs count="479">
    <xf numFmtId="0" fontId="0" fillId="0" borderId="0" xfId="0"/>
    <xf numFmtId="0" fontId="3" fillId="0" borderId="0" xfId="0" applyFont="1"/>
    <xf numFmtId="0" fontId="8" fillId="0" borderId="0" xfId="0" applyFont="1"/>
    <xf numFmtId="0" fontId="3" fillId="0" borderId="0" xfId="3" applyFont="1" applyAlignment="1">
      <alignment horizontal="center" wrapText="1"/>
    </xf>
    <xf numFmtId="0" fontId="3" fillId="0" borderId="0" xfId="3" applyFont="1" applyAlignment="1">
      <alignment wrapText="1"/>
    </xf>
    <xf numFmtId="0" fontId="9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10" fontId="3" fillId="0" borderId="0" xfId="5" applyNumberFormat="1" applyFont="1" applyFill="1" applyBorder="1" applyAlignment="1">
      <alignment horizontal="center" vertical="center" wrapText="1"/>
    </xf>
    <xf numFmtId="10" fontId="3" fillId="0" borderId="0" xfId="3" applyNumberFormat="1" applyFont="1" applyAlignment="1">
      <alignment horizontal="center" vertical="center" wrapText="1"/>
    </xf>
    <xf numFmtId="10" fontId="3" fillId="0" borderId="0" xfId="3" applyNumberFormat="1" applyFont="1" applyFill="1" applyBorder="1" applyAlignment="1">
      <alignment horizontal="center" vertical="center" wrapText="1"/>
    </xf>
    <xf numFmtId="0" fontId="3" fillId="0" borderId="0" xfId="3" applyFont="1"/>
    <xf numFmtId="0" fontId="11" fillId="0" borderId="0" xfId="3" applyFont="1" applyAlignment="1">
      <alignment horizontal="center" vertical="center" wrapText="1"/>
    </xf>
    <xf numFmtId="0" fontId="8" fillId="0" borderId="0" xfId="11" applyFont="1" applyAlignment="1">
      <alignment horizontal="left" wrapText="1"/>
    </xf>
    <xf numFmtId="0" fontId="8" fillId="0" borderId="0" xfId="11" applyFont="1" applyAlignment="1">
      <alignment vertical="top" wrapText="1"/>
    </xf>
    <xf numFmtId="3" fontId="3" fillId="0" borderId="0" xfId="3" applyNumberFormat="1" applyFont="1"/>
    <xf numFmtId="10" fontId="3" fillId="0" borderId="0" xfId="2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11" applyFont="1" applyFill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0" applyFont="1" applyFill="1"/>
    <xf numFmtId="0" fontId="8" fillId="0" borderId="0" xfId="23" applyFont="1"/>
    <xf numFmtId="0" fontId="8" fillId="0" borderId="2" xfId="23" applyFont="1" applyBorder="1"/>
    <xf numFmtId="0" fontId="8" fillId="0" borderId="0" xfId="4" applyFont="1">
      <alignment vertical="center"/>
    </xf>
    <xf numFmtId="0" fontId="3" fillId="0" borderId="0" xfId="38" applyFont="1"/>
    <xf numFmtId="0" fontId="3" fillId="0" borderId="0" xfId="38" applyFont="1" applyAlignment="1">
      <alignment horizontal="center"/>
    </xf>
    <xf numFmtId="0" fontId="3" fillId="0" borderId="5" xfId="38" applyFont="1" applyBorder="1" applyAlignment="1">
      <alignment horizontal="center"/>
    </xf>
    <xf numFmtId="0" fontId="3" fillId="0" borderId="5" xfId="38" applyFont="1" applyBorder="1" applyAlignment="1">
      <alignment horizontal="center" wrapText="1"/>
    </xf>
    <xf numFmtId="0" fontId="3" fillId="0" borderId="0" xfId="38" quotePrefix="1" applyFont="1" applyAlignment="1">
      <alignment horizontal="center"/>
    </xf>
    <xf numFmtId="10" fontId="3" fillId="0" borderId="0" xfId="42" applyNumberFormat="1" applyFont="1" applyAlignment="1">
      <alignment horizontal="center"/>
    </xf>
    <xf numFmtId="10" fontId="3" fillId="0" borderId="3" xfId="42" applyNumberFormat="1" applyFont="1" applyBorder="1" applyAlignment="1">
      <alignment horizontal="center"/>
    </xf>
    <xf numFmtId="10" fontId="3" fillId="0" borderId="0" xfId="42" applyNumberFormat="1" applyFont="1" applyBorder="1" applyAlignment="1">
      <alignment horizontal="center"/>
    </xf>
    <xf numFmtId="0" fontId="3" fillId="0" borderId="0" xfId="38" applyFont="1" applyAlignment="1"/>
    <xf numFmtId="0" fontId="3" fillId="0" borderId="1" xfId="38" applyFont="1" applyBorder="1"/>
    <xf numFmtId="0" fontId="3" fillId="0" borderId="1" xfId="38" applyFont="1" applyBorder="1" applyAlignment="1">
      <alignment horizontal="center"/>
    </xf>
    <xf numFmtId="0" fontId="3" fillId="0" borderId="2" xfId="38" applyFont="1" applyBorder="1"/>
    <xf numFmtId="0" fontId="3" fillId="0" borderId="2" xfId="38" applyFont="1" applyBorder="1" applyAlignment="1">
      <alignment horizontal="center"/>
    </xf>
    <xf numFmtId="10" fontId="3" fillId="0" borderId="0" xfId="42" applyNumberFormat="1" applyFont="1" applyFill="1" applyBorder="1" applyAlignment="1">
      <alignment horizontal="center"/>
    </xf>
    <xf numFmtId="0" fontId="8" fillId="0" borderId="0" xfId="4" applyFont="1" applyFill="1">
      <alignment vertical="center"/>
    </xf>
    <xf numFmtId="0" fontId="3" fillId="0" borderId="0" xfId="38" applyFont="1" applyFill="1"/>
    <xf numFmtId="10" fontId="3" fillId="0" borderId="2" xfId="42" applyNumberFormat="1" applyFont="1" applyFill="1" applyBorder="1" applyAlignment="1">
      <alignment horizontal="center"/>
    </xf>
    <xf numFmtId="10" fontId="3" fillId="0" borderId="2" xfId="42" applyNumberFormat="1" applyFont="1" applyBorder="1" applyAlignment="1">
      <alignment horizontal="center"/>
    </xf>
    <xf numFmtId="0" fontId="3" fillId="0" borderId="6" xfId="38" applyFont="1" applyBorder="1"/>
    <xf numFmtId="10" fontId="3" fillId="0" borderId="6" xfId="42" applyNumberFormat="1" applyFont="1" applyBorder="1" applyAlignment="1">
      <alignment horizontal="center"/>
    </xf>
    <xf numFmtId="0" fontId="3" fillId="0" borderId="1" xfId="11" applyFont="1" applyBorder="1"/>
    <xf numFmtId="0" fontId="3" fillId="0" borderId="2" xfId="11" applyFont="1" applyBorder="1" applyAlignment="1">
      <alignment horizontal="center"/>
    </xf>
    <xf numFmtId="0" fontId="3" fillId="0" borderId="4" xfId="0" applyFont="1" applyBorder="1"/>
    <xf numFmtId="164" fontId="8" fillId="0" borderId="4" xfId="0" applyNumberFormat="1" applyFont="1" applyBorder="1" applyAlignment="1">
      <alignment horizontal="center"/>
    </xf>
    <xf numFmtId="0" fontId="8" fillId="0" borderId="5" xfId="6" applyFont="1" applyBorder="1"/>
    <xf numFmtId="0" fontId="8" fillId="0" borderId="5" xfId="6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 wrapText="1"/>
    </xf>
    <xf numFmtId="0" fontId="3" fillId="0" borderId="0" xfId="0" applyFont="1" applyBorder="1"/>
    <xf numFmtId="2" fontId="3" fillId="0" borderId="0" xfId="1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14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9" xfId="10" applyNumberFormat="1" applyFont="1" applyBorder="1" applyAlignment="1">
      <alignment horizontal="center"/>
    </xf>
    <xf numFmtId="0" fontId="8" fillId="0" borderId="2" xfId="0" applyFont="1" applyBorder="1"/>
    <xf numFmtId="166" fontId="8" fillId="0" borderId="0" xfId="0" applyNumberFormat="1" applyFont="1"/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5" xfId="6" applyFont="1" applyBorder="1" applyAlignment="1">
      <alignment horizontal="center" wrapText="1"/>
    </xf>
    <xf numFmtId="0" fontId="3" fillId="0" borderId="5" xfId="6" applyFont="1" applyBorder="1" applyAlignment="1">
      <alignment horizontal="center" wrapText="1"/>
    </xf>
    <xf numFmtId="10" fontId="8" fillId="0" borderId="0" xfId="2" applyNumberFormat="1" applyFont="1" applyFill="1" applyAlignment="1">
      <alignment horizontal="center"/>
    </xf>
    <xf numFmtId="2" fontId="8" fillId="0" borderId="3" xfId="6" applyNumberFormat="1" applyFont="1" applyBorder="1" applyAlignment="1">
      <alignment horizontal="center"/>
    </xf>
    <xf numFmtId="10" fontId="3" fillId="0" borderId="0" xfId="6" applyNumberFormat="1" applyFont="1" applyAlignment="1">
      <alignment horizontal="center"/>
    </xf>
    <xf numFmtId="10" fontId="8" fillId="0" borderId="0" xfId="6" applyNumberFormat="1" applyFont="1" applyAlignment="1">
      <alignment horizontal="center"/>
    </xf>
    <xf numFmtId="2" fontId="8" fillId="0" borderId="0" xfId="6" applyNumberFormat="1" applyFont="1" applyAlignment="1">
      <alignment horizontal="center"/>
    </xf>
    <xf numFmtId="0" fontId="8" fillId="0" borderId="3" xfId="6" applyFont="1" applyBorder="1"/>
    <xf numFmtId="10" fontId="8" fillId="0" borderId="3" xfId="6" applyNumberFormat="1" applyFont="1" applyBorder="1" applyAlignment="1">
      <alignment horizontal="center"/>
    </xf>
    <xf numFmtId="0" fontId="8" fillId="0" borderId="4" xfId="6" applyFont="1" applyBorder="1"/>
    <xf numFmtId="2" fontId="8" fillId="0" borderId="4" xfId="6" applyNumberFormat="1" applyFont="1" applyBorder="1" applyAlignment="1">
      <alignment horizontal="center"/>
    </xf>
    <xf numFmtId="10" fontId="8" fillId="0" borderId="4" xfId="6" applyNumberFormat="1" applyFont="1" applyBorder="1" applyAlignment="1">
      <alignment horizontal="center"/>
    </xf>
    <xf numFmtId="0" fontId="8" fillId="0" borderId="2" xfId="6" applyFont="1" applyBorder="1"/>
    <xf numFmtId="0" fontId="8" fillId="0" borderId="0" xfId="6" applyFont="1" applyAlignment="1">
      <alignment horizontal="left"/>
    </xf>
    <xf numFmtId="2" fontId="3" fillId="0" borderId="3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center"/>
    </xf>
    <xf numFmtId="2" fontId="8" fillId="0" borderId="0" xfId="6" applyNumberFormat="1" applyFont="1" applyBorder="1" applyAlignment="1">
      <alignment horizontal="center"/>
    </xf>
    <xf numFmtId="10" fontId="8" fillId="0" borderId="0" xfId="6" applyNumberFormat="1" applyFont="1"/>
    <xf numFmtId="0" fontId="13" fillId="0" borderId="0" xfId="41" applyFont="1"/>
    <xf numFmtId="0" fontId="8" fillId="0" borderId="0" xfId="41" applyFont="1" applyAlignment="1">
      <alignment horizontal="center"/>
    </xf>
    <xf numFmtId="0" fontId="8" fillId="0" borderId="0" xfId="41" applyFont="1"/>
    <xf numFmtId="0" fontId="3" fillId="0" borderId="5" xfId="41" applyFont="1" applyBorder="1" applyAlignment="1">
      <alignment horizontal="center"/>
    </xf>
    <xf numFmtId="0" fontId="8" fillId="0" borderId="5" xfId="41" applyFont="1" applyBorder="1" applyAlignment="1">
      <alignment horizontal="center"/>
    </xf>
    <xf numFmtId="0" fontId="3" fillId="0" borderId="5" xfId="4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41" applyFont="1"/>
    <xf numFmtId="0" fontId="3" fillId="0" borderId="0" xfId="41" applyFont="1" applyAlignment="1">
      <alignment horizontal="center"/>
    </xf>
    <xf numFmtId="165" fontId="3" fillId="0" borderId="0" xfId="41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3" fillId="0" borderId="0" xfId="2" applyNumberFormat="1" applyFont="1" applyBorder="1" applyAlignment="1">
      <alignment horizontal="center"/>
    </xf>
    <xf numFmtId="10" fontId="3" fillId="0" borderId="0" xfId="41" applyNumberFormat="1" applyFont="1" applyAlignment="1">
      <alignment horizontal="center"/>
    </xf>
    <xf numFmtId="10" fontId="3" fillId="0" borderId="0" xfId="2" applyNumberFormat="1" applyFont="1" applyAlignment="1">
      <alignment horizontal="center"/>
    </xf>
    <xf numFmtId="165" fontId="3" fillId="0" borderId="2" xfId="41" applyNumberFormat="1" applyFont="1" applyBorder="1" applyAlignment="1">
      <alignment horizontal="center"/>
    </xf>
    <xf numFmtId="10" fontId="3" fillId="0" borderId="2" xfId="2" applyNumberFormat="1" applyFont="1" applyBorder="1" applyAlignment="1">
      <alignment horizontal="center"/>
    </xf>
    <xf numFmtId="10" fontId="3" fillId="0" borderId="2" xfId="41" applyNumberFormat="1" applyFont="1" applyBorder="1" applyAlignment="1">
      <alignment horizontal="center"/>
    </xf>
    <xf numFmtId="10" fontId="3" fillId="0" borderId="2" xfId="13" applyNumberFormat="1" applyFont="1" applyBorder="1" applyAlignment="1">
      <alignment horizontal="center"/>
    </xf>
    <xf numFmtId="0" fontId="3" fillId="0" borderId="3" xfId="41" applyFont="1" applyBorder="1"/>
    <xf numFmtId="0" fontId="8" fillId="0" borderId="3" xfId="41" applyFont="1" applyBorder="1"/>
    <xf numFmtId="0" fontId="8" fillId="0" borderId="3" xfId="41" applyFont="1" applyBorder="1" applyAlignment="1">
      <alignment horizontal="center"/>
    </xf>
    <xf numFmtId="10" fontId="8" fillId="0" borderId="3" xfId="41" applyNumberFormat="1" applyFont="1" applyBorder="1" applyAlignment="1">
      <alignment horizontal="center"/>
    </xf>
    <xf numFmtId="10" fontId="8" fillId="0" borderId="0" xfId="41" applyNumberFormat="1" applyFont="1" applyAlignment="1">
      <alignment horizontal="center"/>
    </xf>
    <xf numFmtId="43" fontId="8" fillId="0" borderId="0" xfId="1" applyFont="1" applyAlignment="1">
      <alignment horizontal="center"/>
    </xf>
    <xf numFmtId="0" fontId="3" fillId="0" borderId="2" xfId="41" applyFont="1" applyBorder="1"/>
    <xf numFmtId="0" fontId="3" fillId="0" borderId="2" xfId="41" applyFont="1" applyBorder="1" applyAlignment="1">
      <alignment horizontal="center"/>
    </xf>
    <xf numFmtId="10" fontId="3" fillId="0" borderId="2" xfId="2" applyNumberFormat="1" applyFont="1" applyFill="1" applyBorder="1" applyAlignment="1">
      <alignment horizontal="center"/>
    </xf>
    <xf numFmtId="0" fontId="3" fillId="0" borderId="0" xfId="11" applyFont="1"/>
    <xf numFmtId="0" fontId="3" fillId="0" borderId="0" xfId="11" applyFont="1" applyFill="1"/>
    <xf numFmtId="0" fontId="3" fillId="0" borderId="0" xfId="11" applyFont="1" applyBorder="1"/>
    <xf numFmtId="10" fontId="3" fillId="0" borderId="0" xfId="11" applyNumberFormat="1" applyFont="1" applyAlignment="1">
      <alignment horizontal="center"/>
    </xf>
    <xf numFmtId="10" fontId="3" fillId="0" borderId="0" xfId="7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3" applyFont="1" applyBorder="1" applyAlignment="1">
      <alignment horizontal="center" vertical="center" wrapText="1"/>
    </xf>
    <xf numFmtId="10" fontId="3" fillId="0" borderId="0" xfId="3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10" fontId="8" fillId="0" borderId="0" xfId="2" applyNumberFormat="1" applyFont="1" applyAlignment="1">
      <alignment vertical="center"/>
    </xf>
    <xf numFmtId="10" fontId="8" fillId="0" borderId="0" xfId="4" applyNumberFormat="1" applyFont="1">
      <alignment vertical="center"/>
    </xf>
    <xf numFmtId="0" fontId="9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165" fontId="8" fillId="0" borderId="3" xfId="41" applyNumberFormat="1" applyFont="1" applyBorder="1" applyAlignment="1">
      <alignment horizontal="center"/>
    </xf>
    <xf numFmtId="165" fontId="8" fillId="0" borderId="0" xfId="41" applyNumberFormat="1" applyFont="1" applyAlignment="1">
      <alignment horizontal="center"/>
    </xf>
    <xf numFmtId="0" fontId="3" fillId="0" borderId="1" xfId="5" applyFont="1" applyBorder="1" applyAlignment="1">
      <alignment horizontal="center" vertical="center" wrapText="1"/>
    </xf>
    <xf numFmtId="10" fontId="3" fillId="0" borderId="1" xfId="5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0" xfId="5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/>
    </xf>
    <xf numFmtId="10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10" fontId="3" fillId="0" borderId="0" xfId="5" applyNumberFormat="1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1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10" fontId="3" fillId="0" borderId="0" xfId="3" applyNumberFormat="1" applyFont="1" applyBorder="1" applyAlignment="1">
      <alignment vertical="center"/>
    </xf>
    <xf numFmtId="10" fontId="3" fillId="0" borderId="0" xfId="3" applyNumberFormat="1" applyFont="1" applyBorder="1" applyAlignment="1">
      <alignment horizontal="center" vertical="center"/>
    </xf>
    <xf numFmtId="0" fontId="3" fillId="0" borderId="0" xfId="5" applyFont="1" applyBorder="1" applyAlignment="1">
      <alignment horizontal="left" vertical="center"/>
    </xf>
    <xf numFmtId="0" fontId="9" fillId="2" borderId="0" xfId="3" applyFont="1" applyFill="1" applyBorder="1" applyAlignment="1">
      <alignment horizontal="center" vertical="center" wrapText="1"/>
    </xf>
    <xf numFmtId="10" fontId="3" fillId="2" borderId="0" xfId="5" applyNumberFormat="1" applyFont="1" applyFill="1" applyBorder="1" applyAlignment="1">
      <alignment horizontal="center" vertical="center" wrapText="1"/>
    </xf>
    <xf numFmtId="0" fontId="8" fillId="0" borderId="4" xfId="4" applyFont="1" applyBorder="1">
      <alignment vertical="center"/>
    </xf>
    <xf numFmtId="10" fontId="8" fillId="0" borderId="0" xfId="2" applyNumberFormat="1" applyFont="1"/>
    <xf numFmtId="0" fontId="3" fillId="0" borderId="0" xfId="3" applyFont="1" applyFill="1" applyBorder="1" applyAlignment="1">
      <alignment horizontal="center" vertical="center"/>
    </xf>
    <xf numFmtId="0" fontId="3" fillId="0" borderId="2" xfId="11" applyFont="1" applyFill="1" applyBorder="1" applyAlignment="1">
      <alignment horizontal="center"/>
    </xf>
    <xf numFmtId="4" fontId="3" fillId="0" borderId="0" xfId="11" applyNumberFormat="1" applyFont="1" applyFill="1" applyAlignment="1">
      <alignment horizontal="center"/>
    </xf>
    <xf numFmtId="0" fontId="9" fillId="0" borderId="0" xfId="3" applyFont="1" applyFill="1" applyBorder="1" applyAlignment="1">
      <alignment horizontal="centerContinuous" vertical="center" wrapText="1"/>
    </xf>
    <xf numFmtId="0" fontId="17" fillId="0" borderId="2" xfId="5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/>
    </xf>
    <xf numFmtId="0" fontId="10" fillId="0" borderId="0" xfId="11" applyFont="1" applyAlignment="1">
      <alignment horizontal="centerContinuous"/>
    </xf>
    <xf numFmtId="0" fontId="10" fillId="0" borderId="0" xfId="11" applyFont="1" applyFill="1" applyAlignment="1">
      <alignment horizontal="centerContinuous"/>
    </xf>
    <xf numFmtId="0" fontId="3" fillId="0" borderId="0" xfId="11" applyFont="1" applyAlignment="1">
      <alignment horizontal="centerContinuous"/>
    </xf>
    <xf numFmtId="0" fontId="3" fillId="0" borderId="0" xfId="11" applyFont="1" applyFill="1" applyAlignment="1">
      <alignment horizontal="centerContinuous"/>
    </xf>
    <xf numFmtId="0" fontId="3" fillId="0" borderId="1" xfId="11" applyFont="1" applyFill="1" applyBorder="1" applyAlignment="1">
      <alignment horizontal="center"/>
    </xf>
    <xf numFmtId="0" fontId="3" fillId="0" borderId="1" xfId="11" applyFont="1" applyBorder="1" applyAlignment="1">
      <alignment horizontal="center"/>
    </xf>
    <xf numFmtId="10" fontId="3" fillId="0" borderId="0" xfId="14" applyNumberFormat="1" applyFont="1" applyFill="1" applyAlignment="1">
      <alignment horizontal="center"/>
    </xf>
    <xf numFmtId="10" fontId="3" fillId="0" borderId="0" xfId="13" applyNumberFormat="1" applyFont="1" applyFill="1" applyBorder="1" applyAlignment="1">
      <alignment horizontal="center"/>
    </xf>
    <xf numFmtId="0" fontId="3" fillId="0" borderId="2" xfId="11" applyFont="1" applyBorder="1"/>
    <xf numFmtId="2" fontId="3" fillId="0" borderId="2" xfId="6" applyNumberFormat="1" applyFont="1" applyBorder="1" applyAlignment="1">
      <alignment horizontal="center"/>
    </xf>
    <xf numFmtId="0" fontId="3" fillId="0" borderId="2" xfId="5" applyFont="1" applyFill="1" applyBorder="1" applyAlignment="1">
      <alignment horizontal="centerContinuous" vertical="center"/>
    </xf>
    <xf numFmtId="0" fontId="3" fillId="0" borderId="1" xfId="38" applyFont="1" applyBorder="1" applyAlignment="1">
      <alignment horizontal="center" wrapText="1"/>
    </xf>
    <xf numFmtId="0" fontId="3" fillId="0" borderId="3" xfId="38" applyFont="1" applyBorder="1" applyAlignment="1">
      <alignment horizontal="center"/>
    </xf>
    <xf numFmtId="10" fontId="8" fillId="0" borderId="3" xfId="38" applyNumberFormat="1" applyFont="1" applyBorder="1" applyAlignment="1">
      <alignment horizontal="center"/>
    </xf>
    <xf numFmtId="0" fontId="3" fillId="0" borderId="4" xfId="38" applyFont="1" applyBorder="1" applyAlignment="1">
      <alignment horizontal="center"/>
    </xf>
    <xf numFmtId="10" fontId="8" fillId="0" borderId="4" xfId="38" applyNumberFormat="1" applyFont="1" applyBorder="1" applyAlignment="1">
      <alignment horizontal="center"/>
    </xf>
    <xf numFmtId="0" fontId="8" fillId="0" borderId="0" xfId="4" applyFont="1" applyAlignment="1">
      <alignment vertical="center" wrapText="1"/>
    </xf>
    <xf numFmtId="0" fontId="13" fillId="0" borderId="0" xfId="41" applyFont="1" applyAlignment="1">
      <alignment horizontal="center"/>
    </xf>
    <xf numFmtId="0" fontId="3" fillId="3" borderId="0" xfId="63" applyFont="1" applyFill="1"/>
    <xf numFmtId="0" fontId="21" fillId="3" borderId="0" xfId="63" applyFont="1" applyFill="1" applyAlignment="1">
      <alignment horizontal="centerContinuous"/>
    </xf>
    <xf numFmtId="0" fontId="3" fillId="3" borderId="0" xfId="63" applyFont="1" applyFill="1" applyAlignment="1">
      <alignment horizontal="centerContinuous"/>
    </xf>
    <xf numFmtId="0" fontId="3" fillId="3" borderId="0" xfId="63" applyFont="1" applyFill="1" applyAlignment="1">
      <alignment horizontal="right"/>
    </xf>
    <xf numFmtId="0" fontId="3" fillId="3" borderId="0" xfId="63" applyFont="1" applyFill="1" applyAlignment="1">
      <alignment horizontal="center"/>
    </xf>
    <xf numFmtId="0" fontId="22" fillId="0" borderId="0" xfId="0" applyFont="1"/>
    <xf numFmtId="0" fontId="10" fillId="3" borderId="0" xfId="63" applyFont="1" applyFill="1" applyAlignment="1">
      <alignment horizontal="centerContinuous"/>
    </xf>
    <xf numFmtId="0" fontId="10" fillId="3" borderId="0" xfId="63" applyFont="1" applyFill="1" applyAlignment="1">
      <alignment horizontal="center"/>
    </xf>
    <xf numFmtId="0" fontId="10" fillId="3" borderId="2" xfId="63" applyFont="1" applyFill="1" applyBorder="1" applyAlignment="1">
      <alignment horizontal="centerContinuous"/>
    </xf>
    <xf numFmtId="0" fontId="3" fillId="3" borderId="2" xfId="63" applyFont="1" applyFill="1" applyBorder="1" applyAlignment="1">
      <alignment horizontal="centerContinuous"/>
    </xf>
    <xf numFmtId="0" fontId="10" fillId="3" borderId="0" xfId="63" applyFont="1" applyFill="1"/>
    <xf numFmtId="0" fontId="10" fillId="3" borderId="4" xfId="63" applyFont="1" applyFill="1" applyBorder="1" applyAlignment="1">
      <alignment horizontal="center"/>
    </xf>
    <xf numFmtId="0" fontId="10" fillId="3" borderId="4" xfId="63" applyFont="1" applyFill="1" applyBorder="1"/>
    <xf numFmtId="0" fontId="10" fillId="3" borderId="4" xfId="63" applyFont="1" applyFill="1" applyBorder="1" applyAlignment="1">
      <alignment horizontal="center" vertical="center"/>
    </xf>
    <xf numFmtId="0" fontId="10" fillId="3" borderId="4" xfId="63" quotePrefix="1" applyFont="1" applyFill="1" applyBorder="1" applyAlignment="1">
      <alignment horizontal="center" vertical="center"/>
    </xf>
    <xf numFmtId="0" fontId="10" fillId="3" borderId="4" xfId="63" quotePrefix="1" applyFont="1" applyFill="1" applyBorder="1" applyAlignment="1">
      <alignment horizontal="center"/>
    </xf>
    <xf numFmtId="0" fontId="10" fillId="3" borderId="0" xfId="63" applyFont="1" applyFill="1" applyAlignment="1">
      <alignment horizontal="center" vertical="center"/>
    </xf>
    <xf numFmtId="0" fontId="10" fillId="3" borderId="0" xfId="63" quotePrefix="1" applyFont="1" applyFill="1" applyAlignment="1">
      <alignment horizontal="center" vertical="center"/>
    </xf>
    <xf numFmtId="0" fontId="10" fillId="3" borderId="0" xfId="63" quotePrefix="1" applyFont="1" applyFill="1" applyAlignment="1">
      <alignment horizontal="center"/>
    </xf>
    <xf numFmtId="0" fontId="3" fillId="3" borderId="0" xfId="63" applyFont="1" applyFill="1" applyAlignment="1">
      <alignment horizontal="left"/>
    </xf>
    <xf numFmtId="172" fontId="3" fillId="2" borderId="0" xfId="63" applyNumberFormat="1" applyFont="1" applyFill="1" applyAlignment="1">
      <alignment horizontal="center"/>
    </xf>
    <xf numFmtId="7" fontId="3" fillId="3" borderId="0" xfId="63" applyNumberFormat="1" applyFont="1" applyFill="1" applyAlignment="1">
      <alignment horizontal="center"/>
    </xf>
    <xf numFmtId="10" fontId="3" fillId="3" borderId="0" xfId="63" applyNumberFormat="1" applyFont="1" applyFill="1" applyAlignment="1">
      <alignment horizontal="center"/>
    </xf>
    <xf numFmtId="0" fontId="3" fillId="2" borderId="0" xfId="63" applyFont="1" applyFill="1" applyAlignment="1">
      <alignment horizontal="left"/>
    </xf>
    <xf numFmtId="0" fontId="3" fillId="2" borderId="0" xfId="63" applyFont="1" applyFill="1" applyAlignment="1">
      <alignment horizontal="center"/>
    </xf>
    <xf numFmtId="0" fontId="3" fillId="2" borderId="0" xfId="63" applyFont="1" applyFill="1"/>
    <xf numFmtId="7" fontId="3" fillId="2" borderId="0" xfId="63" applyNumberFormat="1" applyFont="1" applyFill="1" applyAlignment="1">
      <alignment horizontal="center"/>
    </xf>
    <xf numFmtId="10" fontId="3" fillId="2" borderId="0" xfId="63" applyNumberFormat="1" applyFont="1" applyFill="1" applyAlignment="1">
      <alignment horizontal="center"/>
    </xf>
    <xf numFmtId="173" fontId="3" fillId="3" borderId="0" xfId="63" applyNumberFormat="1" applyFont="1" applyFill="1" applyAlignment="1">
      <alignment horizontal="center"/>
    </xf>
    <xf numFmtId="7" fontId="9" fillId="3" borderId="0" xfId="63" applyNumberFormat="1" applyFont="1" applyFill="1" applyAlignment="1">
      <alignment horizontal="center"/>
    </xf>
    <xf numFmtId="10" fontId="3" fillId="3" borderId="0" xfId="63" applyNumberFormat="1" applyFont="1" applyFill="1" applyAlignment="1">
      <alignment horizontal="right"/>
    </xf>
    <xf numFmtId="10" fontId="10" fillId="3" borderId="0" xfId="63" applyNumberFormat="1" applyFont="1" applyFill="1" applyAlignment="1">
      <alignment horizontal="right"/>
    </xf>
    <xf numFmtId="10" fontId="10" fillId="3" borderId="10" xfId="63" applyNumberFormat="1" applyFont="1" applyFill="1" applyBorder="1" applyAlignment="1">
      <alignment horizontal="center"/>
    </xf>
    <xf numFmtId="39" fontId="3" fillId="3" borderId="0" xfId="63" applyNumberFormat="1" applyFont="1" applyFill="1" applyAlignment="1">
      <alignment horizontal="center"/>
    </xf>
    <xf numFmtId="39" fontId="10" fillId="3" borderId="0" xfId="63" applyNumberFormat="1" applyFont="1" applyFill="1" applyAlignment="1">
      <alignment horizontal="center"/>
    </xf>
    <xf numFmtId="174" fontId="3" fillId="3" borderId="0" xfId="63" applyNumberFormat="1" applyFont="1" applyFill="1"/>
    <xf numFmtId="14" fontId="10" fillId="3" borderId="0" xfId="63" applyNumberFormat="1" applyFont="1" applyFill="1"/>
    <xf numFmtId="174" fontId="3" fillId="3" borderId="2" xfId="63" applyNumberFormat="1" applyFont="1" applyFill="1" applyBorder="1"/>
    <xf numFmtId="174" fontId="10" fillId="3" borderId="2" xfId="63" applyNumberFormat="1" applyFont="1" applyFill="1" applyBorder="1" applyAlignment="1">
      <alignment horizontal="center"/>
    </xf>
    <xf numFmtId="174" fontId="10" fillId="3" borderId="2" xfId="63" applyNumberFormat="1" applyFont="1" applyFill="1" applyBorder="1"/>
    <xf numFmtId="174" fontId="3" fillId="3" borderId="0" xfId="63" applyNumberFormat="1" applyFont="1" applyFill="1" applyAlignment="1">
      <alignment horizontal="left"/>
    </xf>
    <xf numFmtId="174" fontId="3" fillId="3" borderId="0" xfId="63" applyNumberFormat="1" applyFont="1" applyFill="1" applyAlignment="1">
      <alignment horizontal="center"/>
    </xf>
    <xf numFmtId="14" fontId="3" fillId="3" borderId="0" xfId="63" applyNumberFormat="1" applyFont="1" applyFill="1" applyAlignment="1">
      <alignment horizontal="center"/>
    </xf>
    <xf numFmtId="174" fontId="3" fillId="2" borderId="0" xfId="63" applyNumberFormat="1" applyFont="1" applyFill="1" applyAlignment="1">
      <alignment horizontal="left"/>
    </xf>
    <xf numFmtId="174" fontId="3" fillId="2" borderId="0" xfId="63" applyNumberFormat="1" applyFont="1" applyFill="1" applyAlignment="1">
      <alignment horizontal="center"/>
    </xf>
    <xf numFmtId="14" fontId="3" fillId="2" borderId="0" xfId="63" applyNumberFormat="1" applyFont="1" applyFill="1" applyAlignment="1">
      <alignment horizontal="center"/>
    </xf>
    <xf numFmtId="10" fontId="3" fillId="3" borderId="0" xfId="63" applyNumberFormat="1" applyFont="1" applyFill="1"/>
    <xf numFmtId="0" fontId="22" fillId="0" borderId="0" xfId="64" applyFont="1">
      <alignment vertical="center"/>
    </xf>
    <xf numFmtId="0" fontId="23" fillId="0" borderId="0" xfId="64" applyFont="1" applyAlignment="1">
      <alignment horizontal="centerContinuous" vertical="center"/>
    </xf>
    <xf numFmtId="0" fontId="22" fillId="0" borderId="0" xfId="64" applyFont="1" applyAlignment="1">
      <alignment horizontal="centerContinuous" vertical="center"/>
    </xf>
    <xf numFmtId="0" fontId="22" fillId="0" borderId="2" xfId="64" applyFont="1" applyBorder="1" applyAlignment="1">
      <alignment horizontal="center" vertical="center"/>
    </xf>
    <xf numFmtId="0" fontId="24" fillId="0" borderId="0" xfId="64" applyFont="1" applyAlignment="1">
      <alignment horizontal="center" vertical="center"/>
    </xf>
    <xf numFmtId="0" fontId="24" fillId="0" borderId="4" xfId="64" applyFont="1" applyBorder="1">
      <alignment vertical="center"/>
    </xf>
    <xf numFmtId="0" fontId="24" fillId="0" borderId="4" xfId="64" applyFont="1" applyBorder="1" applyAlignment="1">
      <alignment horizontal="center" vertical="center"/>
    </xf>
    <xf numFmtId="0" fontId="22" fillId="0" borderId="0" xfId="64" applyFont="1" applyAlignment="1">
      <alignment horizontal="center" vertical="center"/>
    </xf>
    <xf numFmtId="10" fontId="22" fillId="0" borderId="0" xfId="64" applyNumberFormat="1" applyFont="1" applyAlignment="1">
      <alignment horizontal="center" vertical="center"/>
    </xf>
    <xf numFmtId="2" fontId="22" fillId="0" borderId="0" xfId="64" applyNumberFormat="1" applyFont="1" applyAlignment="1">
      <alignment horizontal="center" vertical="center"/>
    </xf>
    <xf numFmtId="174" fontId="22" fillId="0" borderId="0" xfId="64" applyNumberFormat="1" applyFont="1">
      <alignment vertical="center"/>
    </xf>
    <xf numFmtId="14" fontId="22" fillId="0" borderId="0" xfId="64" applyNumberFormat="1" applyFont="1">
      <alignment vertical="center"/>
    </xf>
    <xf numFmtId="2" fontId="22" fillId="0" borderId="0" xfId="64" applyNumberFormat="1" applyFont="1">
      <alignment vertical="center"/>
    </xf>
    <xf numFmtId="175" fontId="22" fillId="0" borderId="0" xfId="0" applyNumberFormat="1" applyFont="1"/>
    <xf numFmtId="2" fontId="22" fillId="0" borderId="0" xfId="0" applyNumberFormat="1" applyFont="1"/>
    <xf numFmtId="10" fontId="22" fillId="0" borderId="0" xfId="65" applyNumberFormat="1" applyFont="1"/>
    <xf numFmtId="0" fontId="22" fillId="0" borderId="0" xfId="0" applyFont="1" applyAlignment="1">
      <alignment horizontal="right"/>
    </xf>
    <xf numFmtId="10" fontId="22" fillId="0" borderId="0" xfId="64" applyNumberFormat="1" applyFont="1" applyBorder="1" applyAlignment="1">
      <alignment horizontal="center" vertical="center"/>
    </xf>
    <xf numFmtId="0" fontId="24" fillId="0" borderId="0" xfId="64" applyFont="1" applyAlignment="1">
      <alignment horizontal="right" vertical="center"/>
    </xf>
    <xf numFmtId="10" fontId="24" fillId="0" borderId="10" xfId="64" applyNumberFormat="1" applyFont="1" applyBorder="1" applyAlignment="1">
      <alignment horizontal="center" vertical="center"/>
    </xf>
    <xf numFmtId="0" fontId="25" fillId="0" borderId="0" xfId="64" applyFont="1">
      <alignment vertical="center"/>
    </xf>
    <xf numFmtId="0" fontId="8" fillId="0" borderId="0" xfId="64" applyFont="1">
      <alignment vertical="center"/>
    </xf>
    <xf numFmtId="0" fontId="13" fillId="0" borderId="0" xfId="64" applyFont="1" applyAlignment="1">
      <alignment horizontal="centerContinuous" vertical="center"/>
    </xf>
    <xf numFmtId="0" fontId="8" fillId="0" borderId="0" xfId="64" applyFont="1" applyAlignment="1">
      <alignment horizontal="centerContinuous" vertical="center"/>
    </xf>
    <xf numFmtId="0" fontId="26" fillId="0" borderId="4" xfId="64" applyFont="1" applyBorder="1" applyAlignment="1">
      <alignment horizontal="center" vertical="center"/>
    </xf>
    <xf numFmtId="0" fontId="27" fillId="0" borderId="0" xfId="64" applyFont="1">
      <alignment vertical="center"/>
    </xf>
    <xf numFmtId="0" fontId="26" fillId="0" borderId="0" xfId="64" applyFont="1" applyBorder="1">
      <alignment vertical="center"/>
    </xf>
    <xf numFmtId="10" fontId="27" fillId="0" borderId="0" xfId="64" applyNumberFormat="1" applyFont="1">
      <alignment vertical="center"/>
    </xf>
    <xf numFmtId="10" fontId="27" fillId="0" borderId="0" xfId="64" applyNumberFormat="1" applyFont="1" applyBorder="1">
      <alignment vertical="center"/>
    </xf>
    <xf numFmtId="0" fontId="28" fillId="0" borderId="0" xfId="64" applyFont="1">
      <alignment vertical="center"/>
    </xf>
    <xf numFmtId="10" fontId="27" fillId="0" borderId="2" xfId="64" applyNumberFormat="1" applyFont="1" applyBorder="1">
      <alignment vertical="center"/>
    </xf>
    <xf numFmtId="0" fontId="27" fillId="0" borderId="0" xfId="64" applyFont="1" applyAlignment="1">
      <alignment horizontal="left" vertical="center" indent="2"/>
    </xf>
    <xf numFmtId="0" fontId="27" fillId="0" borderId="2" xfId="64" applyFont="1" applyBorder="1">
      <alignment vertical="center"/>
    </xf>
    <xf numFmtId="10" fontId="27" fillId="0" borderId="0" xfId="24" applyNumberFormat="1" applyFont="1" applyAlignment="1">
      <alignment vertical="center"/>
    </xf>
    <xf numFmtId="0" fontId="26" fillId="0" borderId="0" xfId="64" applyFont="1" applyAlignment="1">
      <alignment horizontal="left" vertical="center" indent="2"/>
    </xf>
    <xf numFmtId="10" fontId="26" fillId="0" borderId="0" xfId="64" applyNumberFormat="1" applyFont="1">
      <alignment vertical="center"/>
    </xf>
    <xf numFmtId="0" fontId="27" fillId="0" borderId="0" xfId="64" applyFont="1" applyAlignment="1">
      <alignment horizontal="center" vertical="center"/>
    </xf>
    <xf numFmtId="0" fontId="0" fillId="0" borderId="0" xfId="0" applyAlignment="1">
      <alignment horizontal="right"/>
    </xf>
    <xf numFmtId="14" fontId="0" fillId="0" borderId="0" xfId="0" applyNumberFormat="1"/>
    <xf numFmtId="0" fontId="18" fillId="2" borderId="0" xfId="0" applyFont="1" applyFill="1" applyAlignment="1">
      <alignment horizontal="center"/>
    </xf>
    <xf numFmtId="44" fontId="18" fillId="2" borderId="0" xfId="61" applyFont="1" applyFill="1"/>
    <xf numFmtId="14" fontId="18" fillId="2" borderId="0" xfId="0" applyNumberFormat="1" applyFont="1" applyFill="1"/>
    <xf numFmtId="0" fontId="18" fillId="2" borderId="0" xfId="0" applyFont="1" applyFill="1"/>
    <xf numFmtId="0" fontId="0" fillId="2" borderId="0" xfId="0" applyFill="1"/>
    <xf numFmtId="14" fontId="0" fillId="2" borderId="0" xfId="0" applyNumberFormat="1" applyFill="1"/>
    <xf numFmtId="2" fontId="0" fillId="2" borderId="0" xfId="0" applyNumberFormat="1" applyFill="1"/>
    <xf numFmtId="14" fontId="0" fillId="2" borderId="0" xfId="1" applyNumberFormat="1" applyFont="1" applyFill="1"/>
    <xf numFmtId="2" fontId="0" fillId="2" borderId="0" xfId="1" applyNumberFormat="1" applyFont="1" applyFill="1"/>
    <xf numFmtId="170" fontId="0" fillId="2" borderId="0" xfId="1" applyNumberFormat="1" applyFont="1" applyFill="1"/>
    <xf numFmtId="0" fontId="22" fillId="0" borderId="0" xfId="66" applyFont="1">
      <alignment vertical="center"/>
    </xf>
    <xf numFmtId="174" fontId="24" fillId="0" borderId="0" xfId="21" applyNumberFormat="1" applyFont="1" applyAlignment="1">
      <alignment horizontal="center" vertical="center"/>
    </xf>
    <xf numFmtId="174" fontId="24" fillId="0" borderId="4" xfId="21" applyNumberFormat="1" applyFont="1" applyBorder="1" applyAlignment="1">
      <alignment horizontal="center" vertical="center"/>
    </xf>
    <xf numFmtId="174" fontId="22" fillId="0" borderId="0" xfId="21" applyNumberFormat="1" applyFont="1" applyAlignment="1">
      <alignment vertical="center"/>
    </xf>
    <xf numFmtId="0" fontId="22" fillId="0" borderId="0" xfId="21" applyFont="1" applyAlignment="1">
      <alignment vertical="center"/>
    </xf>
    <xf numFmtId="0" fontId="30" fillId="0" borderId="0" xfId="21" applyFont="1" applyAlignment="1">
      <alignment vertical="center"/>
    </xf>
    <xf numFmtId="174" fontId="22" fillId="0" borderId="0" xfId="21" applyNumberFormat="1" applyFont="1" applyAlignment="1">
      <alignment horizontal="center" vertical="center"/>
    </xf>
    <xf numFmtId="1" fontId="22" fillId="0" borderId="0" xfId="21" applyNumberFormat="1" applyFont="1" applyAlignment="1">
      <alignment horizontal="center" vertical="center"/>
    </xf>
    <xf numFmtId="176" fontId="22" fillId="0" borderId="0" xfId="21" applyNumberFormat="1" applyFont="1" applyAlignment="1">
      <alignment vertical="center"/>
    </xf>
    <xf numFmtId="176" fontId="22" fillId="0" borderId="2" xfId="21" applyNumberFormat="1" applyFont="1" applyBorder="1" applyAlignment="1">
      <alignment vertical="center"/>
    </xf>
    <xf numFmtId="10" fontId="24" fillId="0" borderId="0" xfId="21" applyNumberFormat="1" applyFont="1" applyAlignment="1">
      <alignment vertical="center"/>
    </xf>
    <xf numFmtId="10" fontId="22" fillId="0" borderId="0" xfId="21" applyNumberFormat="1" applyFont="1" applyAlignment="1">
      <alignment vertical="center"/>
    </xf>
    <xf numFmtId="43" fontId="22" fillId="0" borderId="0" xfId="21" applyNumberFormat="1" applyFont="1" applyAlignment="1">
      <alignment vertical="center"/>
    </xf>
    <xf numFmtId="43" fontId="22" fillId="0" borderId="2" xfId="21" applyNumberFormat="1" applyFont="1" applyBorder="1" applyAlignment="1">
      <alignment vertical="center"/>
    </xf>
    <xf numFmtId="174" fontId="24" fillId="0" borderId="0" xfId="21" applyNumberFormat="1" applyFont="1" applyAlignment="1">
      <alignment vertical="center"/>
    </xf>
    <xf numFmtId="10" fontId="24" fillId="0" borderId="10" xfId="21" applyNumberFormat="1" applyFont="1" applyBorder="1" applyAlignment="1">
      <alignment vertical="center"/>
    </xf>
    <xf numFmtId="174" fontId="31" fillId="0" borderId="0" xfId="21" applyNumberFormat="1" applyFont="1" applyAlignment="1">
      <alignment vertical="center"/>
    </xf>
    <xf numFmtId="0" fontId="32" fillId="0" borderId="0" xfId="0" applyFont="1"/>
    <xf numFmtId="0" fontId="1" fillId="0" borderId="0" xfId="0" applyFont="1"/>
    <xf numFmtId="0" fontId="23" fillId="0" borderId="0" xfId="67" applyFont="1" applyAlignment="1">
      <alignment horizontal="centerContinuous" vertical="center"/>
    </xf>
    <xf numFmtId="0" fontId="24" fillId="0" borderId="0" xfId="67" applyFont="1" applyAlignment="1">
      <alignment horizontal="centerContinuous" vertical="center"/>
    </xf>
    <xf numFmtId="0" fontId="22" fillId="0" borderId="0" xfId="67" applyFont="1">
      <alignment vertical="center"/>
    </xf>
    <xf numFmtId="0" fontId="24" fillId="0" borderId="0" xfId="67" applyFont="1" applyAlignment="1">
      <alignment horizontal="center" vertical="center"/>
    </xf>
    <xf numFmtId="0" fontId="24" fillId="0" borderId="2" xfId="67" applyFont="1" applyBorder="1" applyAlignment="1">
      <alignment horizontal="centerContinuous" vertical="center"/>
    </xf>
    <xf numFmtId="0" fontId="24" fillId="0" borderId="0" xfId="67" applyFont="1">
      <alignment vertical="center"/>
    </xf>
    <xf numFmtId="0" fontId="24" fillId="0" borderId="4" xfId="67" applyFont="1" applyBorder="1" applyAlignment="1">
      <alignment horizontal="center" vertical="center"/>
    </xf>
    <xf numFmtId="10" fontId="22" fillId="0" borderId="0" xfId="68" applyNumberFormat="1" applyFont="1" applyAlignment="1">
      <alignment vertical="center"/>
    </xf>
    <xf numFmtId="0" fontId="22" fillId="0" borderId="0" xfId="35" applyFont="1"/>
    <xf numFmtId="0" fontId="33" fillId="0" borderId="5" xfId="35" applyFont="1" applyBorder="1" applyAlignment="1">
      <alignment horizontal="centerContinuous"/>
    </xf>
    <xf numFmtId="167" fontId="27" fillId="0" borderId="0" xfId="69" applyNumberFormat="1" applyFont="1" applyFill="1" applyBorder="1" applyAlignment="1"/>
    <xf numFmtId="0" fontId="22" fillId="0" borderId="4" xfId="35" applyFont="1" applyBorder="1"/>
    <xf numFmtId="0" fontId="33" fillId="0" borderId="5" xfId="35" applyFont="1" applyBorder="1" applyAlignment="1">
      <alignment horizontal="center"/>
    </xf>
    <xf numFmtId="43" fontId="27" fillId="0" borderId="0" xfId="69" applyFont="1" applyFill="1" applyBorder="1" applyAlignment="1"/>
    <xf numFmtId="167" fontId="27" fillId="0" borderId="4" xfId="69" applyNumberFormat="1" applyFont="1" applyFill="1" applyBorder="1" applyAlignment="1"/>
    <xf numFmtId="168" fontId="27" fillId="0" borderId="0" xfId="69" applyNumberFormat="1" applyFont="1" applyFill="1" applyBorder="1" applyAlignment="1"/>
    <xf numFmtId="177" fontId="27" fillId="0" borderId="0" xfId="69" applyNumberFormat="1" applyFont="1" applyFill="1" applyBorder="1" applyAlignment="1"/>
    <xf numFmtId="10" fontId="24" fillId="0" borderId="10" xfId="68" applyNumberFormat="1" applyFont="1" applyBorder="1" applyAlignment="1">
      <alignment vertical="center"/>
    </xf>
    <xf numFmtId="168" fontId="27" fillId="0" borderId="4" xfId="69" applyNumberFormat="1" applyFont="1" applyFill="1" applyBorder="1" applyAlignment="1"/>
    <xf numFmtId="177" fontId="27" fillId="0" borderId="4" xfId="69" applyNumberFormat="1" applyFont="1" applyFill="1" applyBorder="1" applyAlignment="1"/>
    <xf numFmtId="43" fontId="27" fillId="0" borderId="4" xfId="69" applyFont="1" applyFill="1" applyBorder="1" applyAlignment="1"/>
    <xf numFmtId="0" fontId="22" fillId="0" borderId="0" xfId="67" applyFont="1" applyBorder="1">
      <alignment vertical="center"/>
    </xf>
    <xf numFmtId="10" fontId="24" fillId="0" borderId="0" xfId="67" applyNumberFormat="1" applyFont="1" applyBorder="1">
      <alignment vertical="center"/>
    </xf>
    <xf numFmtId="0" fontId="24" fillId="0" borderId="0" xfId="67" applyFont="1" applyBorder="1" applyAlignment="1">
      <alignment horizontal="right" vertical="center"/>
    </xf>
    <xf numFmtId="0" fontId="3" fillId="0" borderId="4" xfId="38" applyFont="1" applyBorder="1"/>
    <xf numFmtId="10" fontId="3" fillId="0" borderId="4" xfId="42" applyNumberFormat="1" applyFont="1" applyFill="1" applyBorder="1" applyAlignment="1">
      <alignment horizontal="center"/>
    </xf>
    <xf numFmtId="10" fontId="3" fillId="0" borderId="4" xfId="42" applyNumberFormat="1" applyFont="1" applyBorder="1" applyAlignment="1">
      <alignment horizontal="center"/>
    </xf>
    <xf numFmtId="171" fontId="22" fillId="0" borderId="0" xfId="68" applyNumberFormat="1" applyFont="1" applyAlignment="1">
      <alignment vertical="center"/>
    </xf>
    <xf numFmtId="10" fontId="22" fillId="0" borderId="0" xfId="67" applyNumberFormat="1" applyFont="1">
      <alignment vertical="center"/>
    </xf>
    <xf numFmtId="10" fontId="22" fillId="0" borderId="0" xfId="2" applyNumberFormat="1" applyFont="1" applyAlignment="1">
      <alignment vertical="center"/>
    </xf>
    <xf numFmtId="0" fontId="22" fillId="0" borderId="0" xfId="67" applyFont="1" applyAlignment="1">
      <alignment horizontal="right" vertical="center"/>
    </xf>
    <xf numFmtId="0" fontId="22" fillId="0" borderId="0" xfId="67" applyFont="1" applyAlignment="1">
      <alignment horizontal="centerContinuous" vertical="center"/>
    </xf>
    <xf numFmtId="0" fontId="24" fillId="0" borderId="0" xfId="67" applyFont="1" applyBorder="1">
      <alignment vertical="center"/>
    </xf>
    <xf numFmtId="0" fontId="24" fillId="0" borderId="0" xfId="67" applyFont="1" applyBorder="1" applyAlignment="1">
      <alignment horizontal="center" vertical="center"/>
    </xf>
    <xf numFmtId="0" fontId="22" fillId="0" borderId="0" xfId="67" applyFont="1" applyAlignment="1">
      <alignment horizontal="center" vertical="center"/>
    </xf>
    <xf numFmtId="0" fontId="22" fillId="0" borderId="0" xfId="67" applyFont="1" applyAlignment="1">
      <alignment horizontal="left" vertical="center" indent="2"/>
    </xf>
    <xf numFmtId="10" fontId="22" fillId="0" borderId="2" xfId="67" applyNumberFormat="1" applyFont="1" applyBorder="1">
      <alignment vertical="center"/>
    </xf>
    <xf numFmtId="2" fontId="22" fillId="0" borderId="0" xfId="67" applyNumberFormat="1" applyFont="1">
      <alignment vertical="center"/>
    </xf>
    <xf numFmtId="10" fontId="24" fillId="0" borderId="0" xfId="70" applyNumberFormat="1" applyFont="1" applyAlignment="1">
      <alignment vertical="center"/>
    </xf>
    <xf numFmtId="0" fontId="22" fillId="0" borderId="0" xfId="67" applyFont="1" applyAlignment="1">
      <alignment horizontal="left" vertical="center" indent="1"/>
    </xf>
    <xf numFmtId="10" fontId="3" fillId="0" borderId="7" xfId="14" applyNumberFormat="1" applyFont="1" applyFill="1" applyBorder="1" applyAlignment="1">
      <alignment horizontal="centerContinuous"/>
    </xf>
    <xf numFmtId="10" fontId="3" fillId="0" borderId="8" xfId="14" applyNumberFormat="1" applyFont="1" applyFill="1" applyBorder="1" applyAlignment="1">
      <alignment horizontal="centerContinuous"/>
    </xf>
    <xf numFmtId="10" fontId="3" fillId="0" borderId="7" xfId="11" applyNumberFormat="1" applyFont="1" applyBorder="1" applyAlignment="1">
      <alignment horizontal="centerContinuous"/>
    </xf>
    <xf numFmtId="10" fontId="3" fillId="0" borderId="8" xfId="11" applyNumberFormat="1" applyFont="1" applyBorder="1" applyAlignment="1">
      <alignment horizontal="centerContinuous"/>
    </xf>
    <xf numFmtId="0" fontId="17" fillId="0" borderId="0" xfId="67" applyFont="1">
      <alignment vertical="center"/>
    </xf>
    <xf numFmtId="0" fontId="17" fillId="0" borderId="0" xfId="67" applyFont="1" applyAlignment="1">
      <alignment horizontal="left" vertical="center"/>
    </xf>
    <xf numFmtId="0" fontId="26" fillId="0" borderId="0" xfId="0" applyFont="1" applyAlignment="1">
      <alignment horizontal="centerContinuous"/>
    </xf>
    <xf numFmtId="0" fontId="27" fillId="0" borderId="0" xfId="0" applyFont="1"/>
    <xf numFmtId="0" fontId="26" fillId="0" borderId="2" xfId="0" applyFont="1" applyBorder="1" applyAlignment="1">
      <alignment horizontal="centerContinuous"/>
    </xf>
    <xf numFmtId="0" fontId="27" fillId="0" borderId="2" xfId="0" applyFont="1" applyBorder="1" applyAlignment="1">
      <alignment horizontal="centerContinuous"/>
    </xf>
    <xf numFmtId="0" fontId="26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34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10" fontId="27" fillId="0" borderId="0" xfId="71" applyNumberFormat="1" applyFont="1" applyAlignment="1">
      <alignment horizontal="center"/>
    </xf>
    <xf numFmtId="10" fontId="27" fillId="0" borderId="0" xfId="71" applyNumberFormat="1" applyFont="1" applyBorder="1" applyAlignment="1">
      <alignment horizontal="center"/>
    </xf>
    <xf numFmtId="0" fontId="35" fillId="0" borderId="0" xfId="0" applyFont="1" applyAlignment="1">
      <alignment horizontal="center"/>
    </xf>
    <xf numFmtId="10" fontId="27" fillId="0" borderId="2" xfId="71" applyNumberFormat="1" applyFont="1" applyBorder="1" applyAlignment="1">
      <alignment horizontal="center"/>
    </xf>
    <xf numFmtId="10" fontId="26" fillId="0" borderId="0" xfId="71" applyNumberFormat="1" applyFont="1" applyAlignment="1">
      <alignment horizontal="center"/>
    </xf>
    <xf numFmtId="0" fontId="26" fillId="0" borderId="0" xfId="0" applyFont="1"/>
    <xf numFmtId="10" fontId="26" fillId="0" borderId="0" xfId="71" applyNumberFormat="1" applyFont="1" applyBorder="1" applyAlignment="1">
      <alignment horizontal="center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10" fontId="27" fillId="0" borderId="0" xfId="0" applyNumberFormat="1" applyFont="1"/>
    <xf numFmtId="0" fontId="36" fillId="0" borderId="0" xfId="0" applyFont="1"/>
    <xf numFmtId="164" fontId="36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36" fillId="0" borderId="2" xfId="0" applyFont="1" applyBorder="1" applyAlignment="1">
      <alignment horizontal="centerContinuous"/>
    </xf>
    <xf numFmtId="0" fontId="36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6" fillId="0" borderId="3" xfId="0" applyFont="1" applyBorder="1"/>
    <xf numFmtId="0" fontId="36" fillId="0" borderId="3" xfId="0" applyFont="1" applyBorder="1" applyAlignment="1">
      <alignment horizontal="center"/>
    </xf>
    <xf numFmtId="0" fontId="36" fillId="0" borderId="0" xfId="0" applyFont="1" applyAlignment="1">
      <alignment horizontal="center"/>
    </xf>
    <xf numFmtId="165" fontId="36" fillId="0" borderId="0" xfId="0" applyNumberFormat="1" applyFont="1" applyAlignment="1">
      <alignment horizontal="center"/>
    </xf>
    <xf numFmtId="10" fontId="36" fillId="0" borderId="0" xfId="71" applyNumberFormat="1" applyFont="1" applyAlignment="1">
      <alignment horizontal="center"/>
    </xf>
    <xf numFmtId="10" fontId="27" fillId="0" borderId="0" xfId="71" applyNumberFormat="1" applyFont="1" applyFill="1" applyBorder="1" applyAlignment="1">
      <alignment horizontal="center"/>
    </xf>
    <xf numFmtId="10" fontId="36" fillId="0" borderId="0" xfId="71" applyNumberFormat="1" applyFont="1" applyBorder="1" applyAlignment="1">
      <alignment horizontal="center"/>
    </xf>
    <xf numFmtId="10" fontId="27" fillId="0" borderId="0" xfId="0" applyNumberFormat="1" applyFont="1" applyAlignment="1">
      <alignment horizontal="center"/>
    </xf>
    <xf numFmtId="0" fontId="27" fillId="0" borderId="0" xfId="8" applyFont="1">
      <alignment vertical="center"/>
    </xf>
    <xf numFmtId="10" fontId="8" fillId="0" borderId="0" xfId="71" applyNumberFormat="1" applyFont="1" applyAlignment="1">
      <alignment horizontal="center"/>
    </xf>
    <xf numFmtId="0" fontId="27" fillId="0" borderId="0" xfId="8" applyFont="1" applyBorder="1">
      <alignment vertical="center"/>
    </xf>
    <xf numFmtId="0" fontId="27" fillId="0" borderId="2" xfId="8" applyFont="1" applyBorder="1">
      <alignment vertical="center"/>
    </xf>
    <xf numFmtId="165" fontId="36" fillId="0" borderId="2" xfId="0" applyNumberFormat="1" applyFont="1" applyBorder="1" applyAlignment="1">
      <alignment horizontal="center"/>
    </xf>
    <xf numFmtId="10" fontId="36" fillId="0" borderId="2" xfId="71" applyNumberFormat="1" applyFont="1" applyBorder="1" applyAlignment="1">
      <alignment horizontal="center"/>
    </xf>
    <xf numFmtId="10" fontId="27" fillId="0" borderId="2" xfId="71" applyNumberFormat="1" applyFont="1" applyFill="1" applyBorder="1" applyAlignment="1">
      <alignment horizontal="center"/>
    </xf>
    <xf numFmtId="10" fontId="27" fillId="0" borderId="2" xfId="0" applyNumberFormat="1" applyFont="1" applyBorder="1" applyAlignment="1">
      <alignment horizontal="center"/>
    </xf>
    <xf numFmtId="10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left" indent="1"/>
    </xf>
    <xf numFmtId="0" fontId="27" fillId="0" borderId="2" xfId="0" applyFont="1" applyBorder="1"/>
    <xf numFmtId="0" fontId="27" fillId="0" borderId="0" xfId="72" applyFont="1"/>
    <xf numFmtId="10" fontId="27" fillId="0" borderId="0" xfId="71" applyNumberFormat="1" applyFont="1" applyFill="1" applyAlignment="1">
      <alignment horizontal="center"/>
    </xf>
    <xf numFmtId="0" fontId="36" fillId="0" borderId="2" xfId="0" applyFont="1" applyBorder="1"/>
    <xf numFmtId="10" fontId="36" fillId="0" borderId="2" xfId="0" applyNumberFormat="1" applyFont="1" applyBorder="1" applyAlignment="1">
      <alignment horizontal="center"/>
    </xf>
    <xf numFmtId="0" fontId="3" fillId="0" borderId="0" xfId="40" applyFont="1"/>
    <xf numFmtId="0" fontId="10" fillId="0" borderId="0" xfId="40" applyFont="1" applyAlignment="1">
      <alignment horizontal="right"/>
    </xf>
    <xf numFmtId="0" fontId="22" fillId="0" borderId="0" xfId="73" applyFont="1">
      <alignment vertical="center"/>
    </xf>
    <xf numFmtId="0" fontId="10" fillId="0" borderId="0" xfId="40" applyFont="1" applyAlignment="1">
      <alignment horizontal="centerContinuous"/>
    </xf>
    <xf numFmtId="0" fontId="16" fillId="0" borderId="0" xfId="40" applyFont="1" applyAlignment="1">
      <alignment horizontal="centerContinuous"/>
    </xf>
    <xf numFmtId="0" fontId="10" fillId="0" borderId="0" xfId="40" applyFont="1"/>
    <xf numFmtId="0" fontId="10" fillId="0" borderId="2" xfId="40" applyFont="1" applyBorder="1" applyAlignment="1">
      <alignment horizontal="centerContinuous"/>
    </xf>
    <xf numFmtId="0" fontId="10" fillId="0" borderId="4" xfId="40" applyFont="1" applyBorder="1" applyAlignment="1">
      <alignment horizontal="centerContinuous"/>
    </xf>
    <xf numFmtId="0" fontId="10" fillId="0" borderId="4" xfId="40" applyFont="1" applyBorder="1"/>
    <xf numFmtId="0" fontId="3" fillId="0" borderId="0" xfId="40" applyFont="1" applyAlignment="1">
      <alignment horizontal="left" indent="2"/>
    </xf>
    <xf numFmtId="0" fontId="3" fillId="0" borderId="0" xfId="40" applyFont="1" applyAlignment="1">
      <alignment horizontal="center"/>
    </xf>
    <xf numFmtId="10" fontId="3" fillId="0" borderId="0" xfId="17" applyNumberFormat="1" applyFont="1" applyFill="1" applyBorder="1" applyAlignment="1">
      <alignment horizontal="center"/>
    </xf>
    <xf numFmtId="4" fontId="3" fillId="0" borderId="0" xfId="15" applyNumberFormat="1" applyFont="1" applyFill="1" applyBorder="1" applyAlignment="1">
      <alignment horizontal="center"/>
    </xf>
    <xf numFmtId="178" fontId="37" fillId="0" borderId="0" xfId="40" applyNumberFormat="1" applyFont="1" applyAlignment="1">
      <alignment horizontal="center"/>
    </xf>
    <xf numFmtId="10" fontId="8" fillId="0" borderId="0" xfId="7" applyNumberFormat="1" applyFont="1" applyFill="1" applyBorder="1" applyAlignment="1">
      <alignment horizontal="center"/>
    </xf>
    <xf numFmtId="10" fontId="37" fillId="0" borderId="0" xfId="40" applyNumberFormat="1" applyFont="1" applyAlignment="1">
      <alignment horizontal="center"/>
    </xf>
    <xf numFmtId="10" fontId="12" fillId="0" borderId="0" xfId="40" applyNumberFormat="1" applyFont="1" applyAlignment="1">
      <alignment horizontal="center"/>
    </xf>
    <xf numFmtId="10" fontId="10" fillId="0" borderId="0" xfId="40" applyNumberFormat="1" applyFont="1" applyAlignment="1">
      <alignment horizontal="center"/>
    </xf>
    <xf numFmtId="10" fontId="13" fillId="0" borderId="10" xfId="7" applyNumberFormat="1" applyFont="1" applyFill="1" applyBorder="1" applyAlignment="1">
      <alignment horizontal="center"/>
    </xf>
    <xf numFmtId="10" fontId="10" fillId="0" borderId="0" xfId="17" applyNumberFormat="1" applyFont="1" applyFill="1" applyBorder="1" applyAlignment="1">
      <alignment horizontal="center"/>
    </xf>
    <xf numFmtId="10" fontId="10" fillId="0" borderId="10" xfId="7" applyNumberFormat="1" applyFont="1" applyFill="1" applyBorder="1" applyAlignment="1">
      <alignment horizontal="center"/>
    </xf>
    <xf numFmtId="10" fontId="8" fillId="0" borderId="0" xfId="17" applyNumberFormat="1" applyFont="1" applyFill="1" applyBorder="1" applyAlignment="1">
      <alignment horizontal="center"/>
    </xf>
    <xf numFmtId="10" fontId="14" fillId="0" borderId="0" xfId="17" applyNumberFormat="1" applyFont="1" applyFill="1" applyBorder="1" applyAlignment="1">
      <alignment horizontal="center"/>
    </xf>
    <xf numFmtId="10" fontId="13" fillId="0" borderId="0" xfId="40" applyNumberFormat="1" applyFont="1" applyAlignment="1">
      <alignment horizontal="center"/>
    </xf>
    <xf numFmtId="0" fontId="8" fillId="0" borderId="0" xfId="40" applyFont="1" applyAlignment="1">
      <alignment horizontal="center"/>
    </xf>
    <xf numFmtId="0" fontId="13" fillId="0" borderId="0" xfId="40" applyFont="1"/>
    <xf numFmtId="4" fontId="8" fillId="0" borderId="0" xfId="15" applyNumberFormat="1" applyFont="1" applyFill="1" applyBorder="1" applyAlignment="1">
      <alignment horizontal="center"/>
    </xf>
    <xf numFmtId="0" fontId="37" fillId="0" borderId="0" xfId="40" applyFont="1"/>
    <xf numFmtId="10" fontId="22" fillId="0" borderId="0" xfId="73" applyNumberFormat="1" applyFont="1">
      <alignment vertical="center"/>
    </xf>
    <xf numFmtId="0" fontId="22" fillId="0" borderId="0" xfId="74" applyFont="1" applyAlignment="1">
      <alignment vertical="center"/>
    </xf>
    <xf numFmtId="0" fontId="23" fillId="0" borderId="0" xfId="0" applyFont="1" applyAlignment="1">
      <alignment horizontal="centerContinuous"/>
    </xf>
    <xf numFmtId="0" fontId="24" fillId="0" borderId="0" xfId="75" applyFont="1" applyFill="1" applyAlignment="1">
      <alignment horizontal="centerContinuous" vertical="center"/>
    </xf>
    <xf numFmtId="0" fontId="22" fillId="0" borderId="0" xfId="75" applyFont="1" applyFill="1" applyAlignment="1">
      <alignment horizontal="centerContinuous" vertical="center"/>
    </xf>
    <xf numFmtId="0" fontId="22" fillId="0" borderId="0" xfId="75" applyFont="1" applyFill="1">
      <alignment vertical="center"/>
    </xf>
    <xf numFmtId="0" fontId="24" fillId="0" borderId="0" xfId="74" applyFont="1" applyFill="1" applyAlignment="1">
      <alignment horizontal="centerContinuous" vertical="center"/>
    </xf>
    <xf numFmtId="0" fontId="24" fillId="0" borderId="0" xfId="74" applyFont="1" applyFill="1" applyAlignment="1">
      <alignment vertical="center"/>
    </xf>
    <xf numFmtId="0" fontId="24" fillId="0" borderId="0" xfId="75" applyFont="1" applyFill="1" applyBorder="1" applyAlignment="1">
      <alignment horizontal="center" vertical="center"/>
    </xf>
    <xf numFmtId="0" fontId="22" fillId="0" borderId="0" xfId="74" applyFont="1" applyFill="1" applyAlignment="1">
      <alignment horizontal="center" vertical="center"/>
    </xf>
    <xf numFmtId="0" fontId="22" fillId="0" borderId="0" xfId="75" applyFont="1" applyFill="1" applyAlignment="1">
      <alignment horizontal="center" vertical="center"/>
    </xf>
    <xf numFmtId="0" fontId="22" fillId="2" borderId="0" xfId="75" applyFont="1" applyFill="1">
      <alignment vertical="center"/>
    </xf>
    <xf numFmtId="0" fontId="24" fillId="2" borderId="0" xfId="75" applyFont="1" applyFill="1" applyBorder="1" applyAlignment="1">
      <alignment horizontal="center" vertical="center"/>
    </xf>
    <xf numFmtId="0" fontId="24" fillId="2" borderId="4" xfId="75" applyFont="1" applyFill="1" applyBorder="1" applyAlignment="1">
      <alignment horizontal="center" vertical="center"/>
    </xf>
    <xf numFmtId="0" fontId="22" fillId="2" borderId="0" xfId="74" applyFont="1" applyFill="1" applyAlignment="1">
      <alignment horizontal="center" vertical="center"/>
    </xf>
    <xf numFmtId="10" fontId="22" fillId="2" borderId="0" xfId="75" applyNumberFormat="1" applyFont="1" applyFill="1" applyAlignment="1">
      <alignment horizontal="center" vertical="center"/>
    </xf>
    <xf numFmtId="10" fontId="22" fillId="2" borderId="2" xfId="75" applyNumberFormat="1" applyFont="1" applyFill="1" applyBorder="1" applyAlignment="1">
      <alignment horizontal="center" vertical="center"/>
    </xf>
    <xf numFmtId="0" fontId="22" fillId="2" borderId="0" xfId="75" applyFont="1" applyFill="1" applyAlignment="1">
      <alignment horizontal="center" vertical="center"/>
    </xf>
    <xf numFmtId="0" fontId="24" fillId="2" borderId="0" xfId="75" applyFont="1" applyFill="1" applyAlignment="1">
      <alignment horizontal="center" vertical="center"/>
    </xf>
    <xf numFmtId="10" fontId="24" fillId="2" borderId="0" xfId="75" applyNumberFormat="1" applyFont="1" applyFill="1" applyAlignment="1">
      <alignment horizontal="center" vertical="center"/>
    </xf>
    <xf numFmtId="0" fontId="27" fillId="0" borderId="0" xfId="78" applyFont="1">
      <alignment vertical="center"/>
    </xf>
    <xf numFmtId="0" fontId="22" fillId="0" borderId="0" xfId="78" applyFont="1" applyAlignment="1">
      <alignment horizontal="center" vertical="center"/>
    </xf>
    <xf numFmtId="0" fontId="22" fillId="0" borderId="0" xfId="78" applyFont="1">
      <alignment vertical="center"/>
    </xf>
    <xf numFmtId="0" fontId="24" fillId="0" borderId="11" xfId="78" applyFont="1" applyBorder="1" applyAlignment="1">
      <alignment horizontal="centerContinuous" vertical="center"/>
    </xf>
    <xf numFmtId="0" fontId="22" fillId="0" borderId="12" xfId="78" applyFont="1" applyBorder="1" applyAlignment="1">
      <alignment horizontal="centerContinuous" vertical="center"/>
    </xf>
    <xf numFmtId="0" fontId="22" fillId="0" borderId="13" xfId="78" applyFont="1" applyBorder="1" applyAlignment="1">
      <alignment horizontal="centerContinuous" vertical="center"/>
    </xf>
    <xf numFmtId="0" fontId="24" fillId="0" borderId="0" xfId="78" applyFont="1" applyBorder="1" applyAlignment="1">
      <alignment horizontal="centerContinuous" vertical="center"/>
    </xf>
    <xf numFmtId="0" fontId="22" fillId="0" borderId="0" xfId="78" applyFont="1" applyBorder="1" applyAlignment="1">
      <alignment horizontal="centerContinuous" vertical="center"/>
    </xf>
    <xf numFmtId="0" fontId="22" fillId="0" borderId="4" xfId="78" applyFont="1" applyBorder="1" applyAlignment="1">
      <alignment horizontal="center" vertical="center"/>
    </xf>
    <xf numFmtId="0" fontId="0" fillId="0" borderId="0" xfId="0" applyFill="1" applyBorder="1" applyAlignment="1"/>
    <xf numFmtId="0" fontId="0" fillId="0" borderId="4" xfId="0" applyFill="1" applyBorder="1" applyAlignment="1"/>
    <xf numFmtId="0" fontId="38" fillId="0" borderId="5" xfId="0" applyFont="1" applyFill="1" applyBorder="1" applyAlignment="1">
      <alignment horizontal="center"/>
    </xf>
    <xf numFmtId="0" fontId="38" fillId="0" borderId="5" xfId="0" applyFont="1" applyFill="1" applyBorder="1" applyAlignment="1">
      <alignment horizontal="centerContinuous"/>
    </xf>
    <xf numFmtId="9" fontId="8" fillId="0" borderId="0" xfId="0" applyNumberFormat="1" applyFont="1"/>
    <xf numFmtId="10" fontId="3" fillId="2" borderId="0" xfId="3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Continuous" vertical="center"/>
    </xf>
    <xf numFmtId="0" fontId="27" fillId="0" borderId="12" xfId="64" applyFont="1" applyBorder="1" applyAlignment="1">
      <alignment horizontal="centerContinuous" vertical="center"/>
    </xf>
    <xf numFmtId="0" fontId="27" fillId="0" borderId="13" xfId="64" applyFont="1" applyBorder="1" applyAlignment="1">
      <alignment horizontal="centerContinuous" vertical="center"/>
    </xf>
    <xf numFmtId="0" fontId="22" fillId="0" borderId="0" xfId="64" applyFont="1" applyBorder="1" applyAlignment="1">
      <alignment horizontal="center" vertical="center"/>
    </xf>
    <xf numFmtId="0" fontId="22" fillId="0" borderId="4" xfId="64" applyFont="1" applyBorder="1" applyAlignment="1">
      <alignment horizontal="center" vertical="center"/>
    </xf>
    <xf numFmtId="174" fontId="36" fillId="0" borderId="0" xfId="76" applyFont="1"/>
    <xf numFmtId="174" fontId="36" fillId="0" borderId="0" xfId="76" applyFont="1" applyAlignment="1">
      <alignment horizontal="center"/>
    </xf>
    <xf numFmtId="179" fontId="27" fillId="0" borderId="0" xfId="77" applyNumberFormat="1" applyFont="1" applyAlignment="1">
      <alignment vertical="center"/>
    </xf>
    <xf numFmtId="5" fontId="27" fillId="0" borderId="0" xfId="77" applyNumberFormat="1" applyFont="1" applyAlignment="1">
      <alignment vertical="center"/>
    </xf>
    <xf numFmtId="179" fontId="27" fillId="0" borderId="0" xfId="8" applyNumberFormat="1" applyFont="1">
      <alignment vertical="center"/>
    </xf>
    <xf numFmtId="169" fontId="27" fillId="0" borderId="0" xfId="77" applyNumberFormat="1" applyFont="1" applyAlignment="1">
      <alignment vertical="center"/>
    </xf>
    <xf numFmtId="10" fontId="27" fillId="0" borderId="0" xfId="2" applyNumberFormat="1" applyFont="1" applyAlignment="1">
      <alignment vertical="center"/>
    </xf>
    <xf numFmtId="10" fontId="27" fillId="0" borderId="0" xfId="8" applyNumberFormat="1" applyFont="1">
      <alignment vertical="center"/>
    </xf>
    <xf numFmtId="179" fontId="27" fillId="0" borderId="0" xfId="79" applyNumberFormat="1" applyFont="1" applyAlignment="1">
      <alignment vertical="center"/>
    </xf>
    <xf numFmtId="5" fontId="27" fillId="0" borderId="0" xfId="79" applyNumberFormat="1" applyFont="1" applyAlignment="1">
      <alignment vertical="center"/>
    </xf>
    <xf numFmtId="169" fontId="27" fillId="0" borderId="0" xfId="79" applyNumberFormat="1" applyFont="1" applyAlignment="1">
      <alignment vertical="center"/>
    </xf>
    <xf numFmtId="174" fontId="36" fillId="0" borderId="2" xfId="76" applyFont="1" applyBorder="1"/>
    <xf numFmtId="174" fontId="36" fillId="0" borderId="2" xfId="76" applyFont="1" applyBorder="1" applyAlignment="1">
      <alignment horizontal="center"/>
    </xf>
    <xf numFmtId="179" fontId="27" fillId="0" borderId="2" xfId="8" applyNumberFormat="1" applyFont="1" applyBorder="1">
      <alignment vertical="center"/>
    </xf>
    <xf numFmtId="0" fontId="27" fillId="0" borderId="9" xfId="8" applyFont="1" applyBorder="1">
      <alignment vertical="center"/>
    </xf>
    <xf numFmtId="10" fontId="27" fillId="0" borderId="9" xfId="8" applyNumberFormat="1" applyFont="1" applyBorder="1">
      <alignment vertical="center"/>
    </xf>
    <xf numFmtId="0" fontId="27" fillId="0" borderId="2" xfId="23" applyFont="1" applyBorder="1"/>
    <xf numFmtId="0" fontId="27" fillId="0" borderId="0" xfId="23" applyFont="1"/>
    <xf numFmtId="0" fontId="27" fillId="0" borderId="0" xfId="8" applyFont="1" applyAlignment="1">
      <alignment horizontal="left" vertical="center" indent="2"/>
    </xf>
    <xf numFmtId="0" fontId="3" fillId="0" borderId="0" xfId="3" applyFont="1" applyAlignment="1">
      <alignment horizontal="center" wrapText="1"/>
    </xf>
    <xf numFmtId="0" fontId="13" fillId="0" borderId="0" xfId="41" applyFont="1" applyAlignment="1">
      <alignment horizontal="center"/>
    </xf>
    <xf numFmtId="0" fontId="8" fillId="0" borderId="0" xfId="6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27" fillId="0" borderId="0" xfId="64" applyFont="1" applyAlignment="1">
      <alignment horizontal="center" vertical="center"/>
    </xf>
    <xf numFmtId="174" fontId="13" fillId="0" borderId="0" xfId="21" applyNumberFormat="1" applyFont="1" applyAlignment="1">
      <alignment horizontal="center" vertical="center"/>
    </xf>
    <xf numFmtId="0" fontId="23" fillId="0" borderId="0" xfId="67" applyFont="1" applyAlignment="1">
      <alignment horizontal="center" vertical="center"/>
    </xf>
    <xf numFmtId="0" fontId="24" fillId="0" borderId="0" xfId="67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36" fillId="0" borderId="2" xfId="0" applyNumberFormat="1" applyFont="1" applyBorder="1" applyAlignment="1">
      <alignment horizontal="center"/>
    </xf>
    <xf numFmtId="0" fontId="3" fillId="0" borderId="0" xfId="40" applyFont="1" applyAlignment="1">
      <alignment horizontal="left" wrapText="1"/>
    </xf>
  </cellXfs>
  <cellStyles count="80">
    <cellStyle name="Comma" xfId="1" builtinId="3"/>
    <cellStyle name="Comma 10" xfId="15" xr:uid="{00000000-0005-0000-0000-000001000000}"/>
    <cellStyle name="Comma 101" xfId="10" xr:uid="{00000000-0005-0000-0000-000002000000}"/>
    <cellStyle name="Comma 101 2" xfId="19" xr:uid="{00000000-0005-0000-0000-000003000000}"/>
    <cellStyle name="Comma 102" xfId="54" xr:uid="{00000000-0005-0000-0000-000004000000}"/>
    <cellStyle name="Comma 103" xfId="9" xr:uid="{00000000-0005-0000-0000-000005000000}"/>
    <cellStyle name="Comma 2 154" xfId="25" xr:uid="{00000000-0005-0000-0000-000006000000}"/>
    <cellStyle name="Comma 2 2 21" xfId="43" xr:uid="{00000000-0005-0000-0000-000007000000}"/>
    <cellStyle name="Comma 3" xfId="20" xr:uid="{00000000-0005-0000-0000-000008000000}"/>
    <cellStyle name="Comma 98" xfId="69" xr:uid="{59A5BDF1-7581-449F-B220-1B6C4E18AAC3}"/>
    <cellStyle name="Currency" xfId="61" builtinId="4"/>
    <cellStyle name="Currency 2" xfId="77" xr:uid="{492C327E-87C6-4F0E-A7F3-2284D4D3D253}"/>
    <cellStyle name="Currency 2 10" xfId="49" xr:uid="{00000000-0005-0000-0000-00000A000000}"/>
    <cellStyle name="Currency 38" xfId="79" xr:uid="{8436CFED-C890-4218-9CE3-775A1BDA5B80}"/>
    <cellStyle name="Normal" xfId="0" builtinId="0"/>
    <cellStyle name="Normal 10 10" xfId="11" xr:uid="{00000000-0005-0000-0000-00000C000000}"/>
    <cellStyle name="Normal 10 10 3 2" xfId="23" xr:uid="{00000000-0005-0000-0000-00000D000000}"/>
    <cellStyle name="Normal 10 10 6 2" xfId="46" xr:uid="{00000000-0005-0000-0000-00000E000000}"/>
    <cellStyle name="Normal 10 10 8" xfId="44" xr:uid="{00000000-0005-0000-0000-00000F000000}"/>
    <cellStyle name="Normal 10 11" xfId="57" xr:uid="{00000000-0005-0000-0000-000010000000}"/>
    <cellStyle name="Normal 10 21 3" xfId="40" xr:uid="{00000000-0005-0000-0000-000011000000}"/>
    <cellStyle name="Normal 10 23 2" xfId="58" xr:uid="{00000000-0005-0000-0000-000012000000}"/>
    <cellStyle name="Normal 14 12 10 2 2 2" xfId="45" xr:uid="{00000000-0005-0000-0000-000013000000}"/>
    <cellStyle name="Normal 195 2" xfId="6" xr:uid="{00000000-0005-0000-0000-000014000000}"/>
    <cellStyle name="Normal 2" xfId="8" xr:uid="{00000000-0005-0000-0000-000015000000}"/>
    <cellStyle name="Normal 2 10 2" xfId="38" xr:uid="{00000000-0005-0000-0000-000016000000}"/>
    <cellStyle name="Normal 2 10 9 2" xfId="21" xr:uid="{00000000-0005-0000-0000-000017000000}"/>
    <cellStyle name="Normal 2 142 2" xfId="47" xr:uid="{00000000-0005-0000-0000-000018000000}"/>
    <cellStyle name="Normal 2 142 2 3" xfId="51" xr:uid="{00000000-0005-0000-0000-000019000000}"/>
    <cellStyle name="Normal 2 146" xfId="64" xr:uid="{0FCEE4A4-BF25-411D-89C4-85EE08181FC8}"/>
    <cellStyle name="Normal 2 146 2 2 2 2 3" xfId="31" xr:uid="{00000000-0005-0000-0000-00001A000000}"/>
    <cellStyle name="Normal 2 146 2 3" xfId="74" xr:uid="{3AAEE2B1-4F14-4AA4-B581-02DF2A1C988E}"/>
    <cellStyle name="Normal 2 147" xfId="52" xr:uid="{00000000-0005-0000-0000-00001B000000}"/>
    <cellStyle name="Normal 2 150" xfId="78" xr:uid="{59BC4073-84D1-4740-86BA-0C4D93826311}"/>
    <cellStyle name="Normal 2 2" xfId="63" xr:uid="{9963CB27-1275-473F-8486-FDCA74EF213A}"/>
    <cellStyle name="Normal 239" xfId="22" xr:uid="{00000000-0005-0000-0000-00001C000000}"/>
    <cellStyle name="Normal 246" xfId="3" xr:uid="{00000000-0005-0000-0000-00001D000000}"/>
    <cellStyle name="Normal 246 2" xfId="5" xr:uid="{00000000-0005-0000-0000-00001E000000}"/>
    <cellStyle name="Normal 250" xfId="39" xr:uid="{00000000-0005-0000-0000-00001F000000}"/>
    <cellStyle name="Normal 252" xfId="41" xr:uid="{00000000-0005-0000-0000-000020000000}"/>
    <cellStyle name="Normal 254" xfId="66" xr:uid="{F1997254-993D-4A3B-ADD4-CA80B3CF7060}"/>
    <cellStyle name="Normal 256" xfId="35" xr:uid="{00000000-0005-0000-0000-000021000000}"/>
    <cellStyle name="Normal 259" xfId="76" xr:uid="{83073823-1878-40C2-82B6-7666F1695911}"/>
    <cellStyle name="Normal 261" xfId="67" xr:uid="{CD5A3100-4A42-41CF-A996-BDF6AB8EF5C6}"/>
    <cellStyle name="Normal 261 2" xfId="73" xr:uid="{3E0D7BD7-0C55-4CA5-BA1F-26519744A2F4}"/>
    <cellStyle name="Normal 262" xfId="72" xr:uid="{0A1B5AB8-3468-4412-B414-70C894BAF544}"/>
    <cellStyle name="Normal 264" xfId="55" xr:uid="{00000000-0005-0000-0000-000022000000}"/>
    <cellStyle name="Normal 267" xfId="12" xr:uid="{00000000-0005-0000-0000-000023000000}"/>
    <cellStyle name="Normal 3" xfId="4" xr:uid="{00000000-0005-0000-0000-000024000000}"/>
    <cellStyle name="Normal 3 116" xfId="75" xr:uid="{3AA0FADF-4B44-4979-83C9-EF2BDB52F25D}"/>
    <cellStyle name="Normal 3 2" xfId="59" xr:uid="{00000000-0005-0000-0000-000025000000}"/>
    <cellStyle name="Normal 4" xfId="56" xr:uid="{00000000-0005-0000-0000-000026000000}"/>
    <cellStyle name="Normal 41" xfId="28" xr:uid="{00000000-0005-0000-0000-000027000000}"/>
    <cellStyle name="Normal 5" xfId="60" xr:uid="{00000000-0005-0000-0000-000028000000}"/>
    <cellStyle name="Normal 5 10 3" xfId="34" xr:uid="{00000000-0005-0000-0000-000029000000}"/>
    <cellStyle name="Normal 6" xfId="16" xr:uid="{00000000-0005-0000-0000-00002A000000}"/>
    <cellStyle name="Normal 6 2 5" xfId="36" xr:uid="{00000000-0005-0000-0000-00002B000000}"/>
    <cellStyle name="Normal 7" xfId="62" xr:uid="{00000000-0005-0000-0000-00002C000000}"/>
    <cellStyle name="Normal 7 94" xfId="30" xr:uid="{00000000-0005-0000-0000-00002D000000}"/>
    <cellStyle name="Normal 8 96 2 2 2 2 2" xfId="27" xr:uid="{00000000-0005-0000-0000-00002E000000}"/>
    <cellStyle name="Normal 8 96 2 2 2 2 3" xfId="29" xr:uid="{00000000-0005-0000-0000-00002F000000}"/>
    <cellStyle name="Normal 8 96 2 2 2 2 3 2" xfId="32" xr:uid="{00000000-0005-0000-0000-000030000000}"/>
    <cellStyle name="Percent" xfId="2" builtinId="5"/>
    <cellStyle name="Percent 10" xfId="17" xr:uid="{00000000-0005-0000-0000-000033000000}"/>
    <cellStyle name="Percent 100" xfId="48" xr:uid="{00000000-0005-0000-0000-000034000000}"/>
    <cellStyle name="Percent 101" xfId="70" xr:uid="{99C98FDF-FF9B-4F06-8F3E-7D0AF3379240}"/>
    <cellStyle name="Percent 2" xfId="65" xr:uid="{0D53E00A-CB60-49B3-8DA5-C3F8F9104176}"/>
    <cellStyle name="Percent 2 155 2 3" xfId="24" xr:uid="{00000000-0005-0000-0000-000035000000}"/>
    <cellStyle name="Percent 2 16" xfId="42" xr:uid="{00000000-0005-0000-0000-000036000000}"/>
    <cellStyle name="Percent 4 65 2 2 2" xfId="7" xr:uid="{00000000-0005-0000-0000-000037000000}"/>
    <cellStyle name="Percent 6 4 2" xfId="37" xr:uid="{00000000-0005-0000-0000-000038000000}"/>
    <cellStyle name="Percent 80 2 3" xfId="50" xr:uid="{00000000-0005-0000-0000-000039000000}"/>
    <cellStyle name="Percent 80 2 3 2" xfId="53" xr:uid="{00000000-0005-0000-0000-00003A000000}"/>
    <cellStyle name="Percent 88" xfId="18" xr:uid="{00000000-0005-0000-0000-00003B000000}"/>
    <cellStyle name="Percent 93" xfId="26" xr:uid="{00000000-0005-0000-0000-00003C000000}"/>
    <cellStyle name="Percent 95" xfId="33" xr:uid="{00000000-0005-0000-0000-00003D000000}"/>
    <cellStyle name="Percent 95 2" xfId="13" xr:uid="{00000000-0005-0000-0000-00003E000000}"/>
    <cellStyle name="Percent 96" xfId="14" xr:uid="{00000000-0005-0000-0000-00003F000000}"/>
    <cellStyle name="Percent 96 2" xfId="71" xr:uid="{E3D0C24A-4794-4B0D-BAAD-059BCF4F9D6A}"/>
    <cellStyle name="Percent 97" xfId="68" xr:uid="{30C83584-1CBF-43DB-ADAC-A2923A90E7F6}"/>
  </cellStyles>
  <dxfs count="8"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'AEB-R-6 BYRP'!$E$5</c:f>
              <c:strCache>
                <c:ptCount val="1"/>
                <c:pt idx="0">
                  <c:v>Risk Premium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830846014569662E-3"/>
                  <c:y val="-0.6398266980042527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'AEB-R-6 BYRP'!$D$6:$D$181</c:f>
              <c:numCache>
                <c:formatCode>0.00%</c:formatCode>
                <c:ptCount val="176"/>
                <c:pt idx="0">
                  <c:v>0.11657096774193544</c:v>
                </c:pt>
                <c:pt idx="1">
                  <c:v>0.10524920634920633</c:v>
                </c:pt>
                <c:pt idx="2">
                  <c:v>0.1085</c:v>
                </c:pt>
                <c:pt idx="3">
                  <c:v>0.12096229508196724</c:v>
                </c:pt>
                <c:pt idx="4">
                  <c:v>0.12533278688524591</c:v>
                </c:pt>
                <c:pt idx="5">
                  <c:v>0.13242857142857142</c:v>
                </c:pt>
                <c:pt idx="6">
                  <c:v>0.14132343749999998</c:v>
                </c:pt>
                <c:pt idx="7">
                  <c:v>0.13847868852459014</c:v>
                </c:pt>
                <c:pt idx="8">
                  <c:v>0.13962131147540985</c:v>
                </c:pt>
                <c:pt idx="9">
                  <c:v>0.13521904761904768</c:v>
                </c:pt>
                <c:pt idx="10">
                  <c:v>0.12794375000000005</c:v>
                </c:pt>
                <c:pt idx="11">
                  <c:v>0.10746229508196721</c:v>
                </c:pt>
                <c:pt idx="12">
                  <c:v>0.10706825396825397</c:v>
                </c:pt>
                <c:pt idx="13">
                  <c:v>0.10653174603174603</c:v>
                </c:pt>
                <c:pt idx="14">
                  <c:v>0.11624531249999998</c:v>
                </c:pt>
                <c:pt idx="15">
                  <c:v>0.11737</c:v>
                </c:pt>
                <c:pt idx="16">
                  <c:v>0.12036290322580651</c:v>
                </c:pt>
                <c:pt idx="17">
                  <c:v>0.13183968253968248</c:v>
                </c:pt>
                <c:pt idx="18">
                  <c:v>0.12689047619047616</c:v>
                </c:pt>
                <c:pt idx="19">
                  <c:v>0.11698852459016393</c:v>
                </c:pt>
                <c:pt idx="20">
                  <c:v>0.11584000000000001</c:v>
                </c:pt>
                <c:pt idx="21">
                  <c:v>0.10995873015873014</c:v>
                </c:pt>
                <c:pt idx="22">
                  <c:v>0.10553015873015874</c:v>
                </c:pt>
                <c:pt idx="23">
                  <c:v>0.10039838709677419</c:v>
                </c:pt>
                <c:pt idx="24">
                  <c:v>8.7693333333333318E-2</c:v>
                </c:pt>
                <c:pt idx="25">
                  <c:v>7.4906250000000008E-2</c:v>
                </c:pt>
                <c:pt idx="26">
                  <c:v>7.4042187499999995E-2</c:v>
                </c:pt>
                <c:pt idx="27">
                  <c:v>7.5280645161290308E-2</c:v>
                </c:pt>
                <c:pt idx="28">
                  <c:v>7.4936065573770486E-2</c:v>
                </c:pt>
                <c:pt idx="29">
                  <c:v>8.5306349206349191E-2</c:v>
                </c:pt>
                <c:pt idx="30">
                  <c:v>9.0592187499999977E-2</c:v>
                </c:pt>
                <c:pt idx="31">
                  <c:v>9.2301538461538449E-2</c:v>
                </c:pt>
                <c:pt idx="32">
                  <c:v>8.6266129032258082E-2</c:v>
                </c:pt>
                <c:pt idx="33">
                  <c:v>9.0614285714285744E-2</c:v>
                </c:pt>
                <c:pt idx="34">
                  <c:v>9.1754687500000043E-2</c:v>
                </c:pt>
                <c:pt idx="35">
                  <c:v>8.9730158730158771E-2</c:v>
                </c:pt>
                <c:pt idx="36">
                  <c:v>9.036129032258064E-2</c:v>
                </c:pt>
                <c:pt idx="37">
                  <c:v>8.69796875E-2</c:v>
                </c:pt>
                <c:pt idx="38">
                  <c:v>8.1187301587301586E-2</c:v>
                </c:pt>
                <c:pt idx="39">
                  <c:v>7.9334374999999999E-2</c:v>
                </c:pt>
                <c:pt idx="40">
                  <c:v>8.4376190476190494E-2</c:v>
                </c:pt>
                <c:pt idx="41">
                  <c:v>8.6479365079365086E-2</c:v>
                </c:pt>
                <c:pt idx="42">
                  <c:v>8.7915873015873003E-2</c:v>
                </c:pt>
                <c:pt idx="43">
                  <c:v>8.557846153846152E-2</c:v>
                </c:pt>
                <c:pt idx="44">
                  <c:v>8.2024193548387081E-2</c:v>
                </c:pt>
                <c:pt idx="45">
                  <c:v>8.3114062500000016E-2</c:v>
                </c:pt>
                <c:pt idx="46">
                  <c:v>8.1885937500000019E-2</c:v>
                </c:pt>
                <c:pt idx="47">
                  <c:v>7.8533846153846162E-2</c:v>
                </c:pt>
                <c:pt idx="48">
                  <c:v>7.8050793650793662E-2</c:v>
                </c:pt>
                <c:pt idx="49">
                  <c:v>7.8976190476190478E-2</c:v>
                </c:pt>
                <c:pt idx="50">
                  <c:v>7.4456250000000002E-2</c:v>
                </c:pt>
                <c:pt idx="51">
                  <c:v>7.5235937499999989E-2</c:v>
                </c:pt>
                <c:pt idx="52">
                  <c:v>7.0716129032258074E-2</c:v>
                </c:pt>
                <c:pt idx="53">
                  <c:v>6.8584126984127011E-2</c:v>
                </c:pt>
                <c:pt idx="54">
                  <c:v>6.3154687500000015E-2</c:v>
                </c:pt>
                <c:pt idx="55">
                  <c:v>6.1351562500000012E-2</c:v>
                </c:pt>
                <c:pt idx="56">
                  <c:v>6.5758730158730155E-2</c:v>
                </c:pt>
                <c:pt idx="57">
                  <c:v>7.3622580645161306E-2</c:v>
                </c:pt>
                <c:pt idx="58">
                  <c:v>7.5893750000000024E-2</c:v>
                </c:pt>
                <c:pt idx="59">
                  <c:v>7.9633333333333334E-2</c:v>
                </c:pt>
                <c:pt idx="60">
                  <c:v>7.6334374999999996E-2</c:v>
                </c:pt>
                <c:pt idx="61">
                  <c:v>6.9422222222222191E-2</c:v>
                </c:pt>
                <c:pt idx="62">
                  <c:v>6.7173015873015857E-2</c:v>
                </c:pt>
                <c:pt idx="63">
                  <c:v>6.2390476190476205E-2</c:v>
                </c:pt>
                <c:pt idx="64">
                  <c:v>6.2916923076923065E-2</c:v>
                </c:pt>
                <c:pt idx="65">
                  <c:v>6.9215384615384609E-2</c:v>
                </c:pt>
                <c:pt idx="66">
                  <c:v>6.9672727272727275E-2</c:v>
                </c:pt>
                <c:pt idx="67">
                  <c:v>6.6199999999999995E-2</c:v>
                </c:pt>
                <c:pt idx="68">
                  <c:v>6.8153124999999995E-2</c:v>
                </c:pt>
                <c:pt idx="69">
                  <c:v>6.9369230769230752E-2</c:v>
                </c:pt>
                <c:pt idx="70">
                  <c:v>6.5304545454545448E-2</c:v>
                </c:pt>
                <c:pt idx="71">
                  <c:v>6.1478125000000015E-2</c:v>
                </c:pt>
                <c:pt idx="72">
                  <c:v>5.884375E-2</c:v>
                </c:pt>
                <c:pt idx="73">
                  <c:v>5.8490769230769207E-2</c:v>
                </c:pt>
                <c:pt idx="74">
                  <c:v>5.4762121212121241E-2</c:v>
                </c:pt>
                <c:pt idx="75">
                  <c:v>5.1071212121212115E-2</c:v>
                </c:pt>
                <c:pt idx="76">
                  <c:v>5.3734374999999994E-2</c:v>
                </c:pt>
                <c:pt idx="77">
                  <c:v>5.7987692307692289E-2</c:v>
                </c:pt>
                <c:pt idx="78">
                  <c:v>6.040757575757575E-2</c:v>
                </c:pt>
                <c:pt idx="79">
                  <c:v>6.2559090909090911E-2</c:v>
                </c:pt>
                <c:pt idx="80">
                  <c:v>6.2958461538461505E-2</c:v>
                </c:pt>
                <c:pt idx="81">
                  <c:v>5.9787692307692299E-2</c:v>
                </c:pt>
                <c:pt idx="82">
                  <c:v>5.7932307692307693E-2</c:v>
                </c:pt>
                <c:pt idx="83">
                  <c:v>5.6907692307692305E-2</c:v>
                </c:pt>
                <c:pt idx="84">
                  <c:v>5.4464615384615396E-2</c:v>
                </c:pt>
                <c:pt idx="85">
                  <c:v>5.7016923076923069E-2</c:v>
                </c:pt>
                <c:pt idx="86">
                  <c:v>5.5250769230769207E-2</c:v>
                </c:pt>
                <c:pt idx="87">
                  <c:v>5.3019696969696967E-2</c:v>
                </c:pt>
                <c:pt idx="88">
                  <c:v>5.51578125E-2</c:v>
                </c:pt>
                <c:pt idx="89">
                  <c:v>5.6164615384615389E-2</c:v>
                </c:pt>
                <c:pt idx="90">
                  <c:v>5.0868181818181826E-2</c:v>
                </c:pt>
                <c:pt idx="91">
                  <c:v>4.9322727272727268E-2</c:v>
                </c:pt>
                <c:pt idx="92">
                  <c:v>4.8518749999999999E-2</c:v>
                </c:pt>
                <c:pt idx="93">
                  <c:v>4.6032307692307678E-2</c:v>
                </c:pt>
                <c:pt idx="94">
                  <c:v>5.113939393939395E-2</c:v>
                </c:pt>
                <c:pt idx="95">
                  <c:v>5.1146969696969691E-2</c:v>
                </c:pt>
                <c:pt idx="96">
                  <c:v>4.8776923076923072E-2</c:v>
                </c:pt>
                <c:pt idx="97">
                  <c:v>5.3353846153846154E-2</c:v>
                </c:pt>
                <c:pt idx="98">
                  <c:v>5.1074242424242439E-2</c:v>
                </c:pt>
                <c:pt idx="99">
                  <c:v>4.9322727272727296E-2</c:v>
                </c:pt>
                <c:pt idx="100">
                  <c:v>4.7070312500000003E-2</c:v>
                </c:pt>
                <c:pt idx="101">
                  <c:v>4.4709230769230765E-2</c:v>
                </c:pt>
                <c:pt idx="102">
                  <c:v>4.4228787878787867E-2</c:v>
                </c:pt>
                <c:pt idx="103">
                  <c:v>4.6523076923076924E-2</c:v>
                </c:pt>
                <c:pt idx="104">
                  <c:v>4.6270769230769213E-2</c:v>
                </c:pt>
                <c:pt idx="105">
                  <c:v>5.1427692307692299E-2</c:v>
                </c:pt>
                <c:pt idx="106">
                  <c:v>4.9955384615384631E-2</c:v>
                </c:pt>
                <c:pt idx="107">
                  <c:v>4.7423076923076908E-2</c:v>
                </c:pt>
                <c:pt idx="108">
                  <c:v>4.7975384615384635E-2</c:v>
                </c:pt>
                <c:pt idx="109">
                  <c:v>4.9892307692307715E-2</c:v>
                </c:pt>
                <c:pt idx="110">
                  <c:v>4.9499999999999982E-2</c:v>
                </c:pt>
                <c:pt idx="111">
                  <c:v>4.6140000000000014E-2</c:v>
                </c:pt>
                <c:pt idx="112">
                  <c:v>4.409538461538462E-2</c:v>
                </c:pt>
                <c:pt idx="113">
                  <c:v>4.5739999999999996E-2</c:v>
                </c:pt>
                <c:pt idx="114">
                  <c:v>4.4501515151515146E-2</c:v>
                </c:pt>
                <c:pt idx="115">
                  <c:v>3.6437500000000005E-2</c:v>
                </c:pt>
                <c:pt idx="116">
                  <c:v>3.4393749999999994E-2</c:v>
                </c:pt>
                <c:pt idx="117">
                  <c:v>4.1692307692307695E-2</c:v>
                </c:pt>
                <c:pt idx="118">
                  <c:v>4.321666666666666E-2</c:v>
                </c:pt>
                <c:pt idx="119">
                  <c:v>4.3392187499999998E-2</c:v>
                </c:pt>
                <c:pt idx="120">
                  <c:v>4.6243749999999986E-2</c:v>
                </c:pt>
                <c:pt idx="121">
                  <c:v>4.3692307692307676E-2</c:v>
                </c:pt>
                <c:pt idx="122">
                  <c:v>3.8563636363636355E-2</c:v>
                </c:pt>
                <c:pt idx="123">
                  <c:v>4.1749230769230768E-2</c:v>
                </c:pt>
                <c:pt idx="124">
                  <c:v>4.5609374999999994E-2</c:v>
                </c:pt>
                <c:pt idx="125">
                  <c:v>4.3387692307692308E-2</c:v>
                </c:pt>
                <c:pt idx="126">
                  <c:v>3.6960606060606048E-2</c:v>
                </c:pt>
                <c:pt idx="127">
                  <c:v>3.0376190476190473E-2</c:v>
                </c:pt>
                <c:pt idx="128">
                  <c:v>3.1361538461538462E-2</c:v>
                </c:pt>
                <c:pt idx="129">
                  <c:v>2.9363076923076922E-2</c:v>
                </c:pt>
                <c:pt idx="130">
                  <c:v>2.7429230769230779E-2</c:v>
                </c:pt>
                <c:pt idx="131">
                  <c:v>2.8639062499999993E-2</c:v>
                </c:pt>
                <c:pt idx="132">
                  <c:v>3.1303125000000008E-2</c:v>
                </c:pt>
                <c:pt idx="133">
                  <c:v>3.1412307692307684E-2</c:v>
                </c:pt>
                <c:pt idx="134">
                  <c:v>3.7107575757575756E-2</c:v>
                </c:pt>
                <c:pt idx="135">
                  <c:v>3.7882812500000008E-2</c:v>
                </c:pt>
                <c:pt idx="136">
                  <c:v>3.6903125000000009E-2</c:v>
                </c:pt>
                <c:pt idx="137">
                  <c:v>3.4430769230769237E-2</c:v>
                </c:pt>
                <c:pt idx="138">
                  <c:v>3.2657575757575753E-2</c:v>
                </c:pt>
                <c:pt idx="139">
                  <c:v>2.9637499999999997E-2</c:v>
                </c:pt>
                <c:pt idx="140">
                  <c:v>2.5540625000000004E-2</c:v>
                </c:pt>
                <c:pt idx="141">
                  <c:v>2.8836923076923083E-2</c:v>
                </c:pt>
                <c:pt idx="142">
                  <c:v>2.9624242424242438E-2</c:v>
                </c:pt>
                <c:pt idx="143">
                  <c:v>2.9630303030303028E-2</c:v>
                </c:pt>
                <c:pt idx="144">
                  <c:v>2.7218461538461539E-2</c:v>
                </c:pt>
                <c:pt idx="145">
                  <c:v>2.5672307692307696E-2</c:v>
                </c:pt>
                <c:pt idx="146">
                  <c:v>2.2793939393939398E-2</c:v>
                </c:pt>
                <c:pt idx="147">
                  <c:v>2.8333846153846154E-2</c:v>
                </c:pt>
                <c:pt idx="148">
                  <c:v>3.0452307692307709E-2</c:v>
                </c:pt>
                <c:pt idx="149">
                  <c:v>2.8972307692307693E-2</c:v>
                </c:pt>
                <c:pt idx="150">
                  <c:v>2.8173846153846157E-2</c:v>
                </c:pt>
                <c:pt idx="151">
                  <c:v>2.817384615384615E-2</c:v>
                </c:pt>
                <c:pt idx="152">
                  <c:v>3.0235384615384615E-2</c:v>
                </c:pt>
                <c:pt idx="153">
                  <c:v>3.0853846153846162E-2</c:v>
                </c:pt>
                <c:pt idx="154">
                  <c:v>3.0607692307692315E-2</c:v>
                </c:pt>
                <c:pt idx="155">
                  <c:v>3.26939393939394E-2</c:v>
                </c:pt>
                <c:pt idx="156">
                  <c:v>3.0129687499999998E-2</c:v>
                </c:pt>
                <c:pt idx="157">
                  <c:v>2.7836923076923075E-2</c:v>
                </c:pt>
                <c:pt idx="158">
                  <c:v>2.2849999999999995E-2</c:v>
                </c:pt>
                <c:pt idx="159">
                  <c:v>2.2566666666666676E-2</c:v>
                </c:pt>
                <c:pt idx="160">
                  <c:v>1.8878461538461538E-2</c:v>
                </c:pt>
                <c:pt idx="161">
                  <c:v>1.3801538461538454E-2</c:v>
                </c:pt>
                <c:pt idx="162">
                  <c:v>1.3654545454545457E-2</c:v>
                </c:pt>
                <c:pt idx="163">
                  <c:v>1.6210606060606054E-2</c:v>
                </c:pt>
                <c:pt idx="164">
                  <c:v>2.0748437499999998E-2</c:v>
                </c:pt>
                <c:pt idx="165">
                  <c:v>2.2579999999999996E-2</c:v>
                </c:pt>
                <c:pt idx="166">
                  <c:v>1.9333333333333327E-2</c:v>
                </c:pt>
                <c:pt idx="167">
                  <c:v>1.9479687499999995E-2</c:v>
                </c:pt>
                <c:pt idx="168">
                  <c:v>2.2546031746031748E-2</c:v>
                </c:pt>
                <c:pt idx="169">
                  <c:v>3.0455384615384599E-2</c:v>
                </c:pt>
                <c:pt idx="170">
                  <c:v>3.2607575757575759E-2</c:v>
                </c:pt>
                <c:pt idx="171">
                  <c:v>3.8912500000000003E-2</c:v>
                </c:pt>
                <c:pt idx="172">
                  <c:v>3.7495384615384618E-2</c:v>
                </c:pt>
                <c:pt idx="173">
                  <c:v>3.808461538461537E-2</c:v>
                </c:pt>
                <c:pt idx="174">
                  <c:v>4.234461538461539E-2</c:v>
                </c:pt>
                <c:pt idx="175">
                  <c:v>4.5817187500000002E-2</c:v>
                </c:pt>
              </c:numCache>
            </c:numRef>
          </c:xVal>
          <c:yVal>
            <c:numRef>
              <c:f>'AEB-R-6 BYRP'!$E$6:$E$181</c:f>
              <c:numCache>
                <c:formatCode>0.00%</c:formatCode>
                <c:ptCount val="176"/>
                <c:pt idx="0">
                  <c:v>2.3114746543778833E-2</c:v>
                </c:pt>
                <c:pt idx="1">
                  <c:v>3.7282793650793664E-2</c:v>
                </c:pt>
                <c:pt idx="2">
                  <c:v>3.4455999999999973E-2</c:v>
                </c:pt>
                <c:pt idx="3">
                  <c:v>2.2258917039244958E-2</c:v>
                </c:pt>
                <c:pt idx="4">
                  <c:v>2.2837213114754062E-2</c:v>
                </c:pt>
                <c:pt idx="5">
                  <c:v>1.8066550522648078E-2</c:v>
                </c:pt>
                <c:pt idx="6">
                  <c:v>1.1730408653846169E-2</c:v>
                </c:pt>
                <c:pt idx="7">
                  <c:v>1.7404168618267019E-2</c:v>
                </c:pt>
                <c:pt idx="8">
                  <c:v>1.7509723007348765E-2</c:v>
                </c:pt>
                <c:pt idx="9">
                  <c:v>2.0806666666666584E-2</c:v>
                </c:pt>
                <c:pt idx="10">
                  <c:v>3.0556249999999924E-2</c:v>
                </c:pt>
                <c:pt idx="11">
                  <c:v>5.2821575885774699E-2</c:v>
                </c:pt>
                <c:pt idx="12">
                  <c:v>4.8320207570207566E-2</c:v>
                </c:pt>
                <c:pt idx="13">
                  <c:v>4.4805096073517126E-2</c:v>
                </c:pt>
                <c:pt idx="14">
                  <c:v>3.7698165760869567E-2</c:v>
                </c:pt>
                <c:pt idx="15">
                  <c:v>3.6311481481481472E-2</c:v>
                </c:pt>
                <c:pt idx="16">
                  <c:v>3.0242096774193483E-2</c:v>
                </c:pt>
                <c:pt idx="17">
                  <c:v>1.9986984126984186E-2</c:v>
                </c:pt>
                <c:pt idx="18">
                  <c:v>2.6932251082251113E-2</c:v>
                </c:pt>
                <c:pt idx="19">
                  <c:v>3.9916738567730814E-2</c:v>
                </c:pt>
                <c:pt idx="20">
                  <c:v>3.8959999999999981E-2</c:v>
                </c:pt>
                <c:pt idx="21">
                  <c:v>4.2716269841269888E-2</c:v>
                </c:pt>
                <c:pt idx="22">
                  <c:v>4.3576984126984117E-2</c:v>
                </c:pt>
                <c:pt idx="23">
                  <c:v>5.0678083491461121E-2</c:v>
                </c:pt>
                <c:pt idx="24">
                  <c:v>5.6540000000000007E-2</c:v>
                </c:pt>
                <c:pt idx="25">
                  <c:v>6.7820416666666605E-2</c:v>
                </c:pt>
                <c:pt idx="26">
                  <c:v>5.8557812499999973E-2</c:v>
                </c:pt>
                <c:pt idx="27">
                  <c:v>5.9874910394265277E-2</c:v>
                </c:pt>
                <c:pt idx="28">
                  <c:v>5.4019489981785088E-2</c:v>
                </c:pt>
                <c:pt idx="29">
                  <c:v>4.6393650793650792E-2</c:v>
                </c:pt>
                <c:pt idx="30">
                  <c:v>4.0847812500000052E-2</c:v>
                </c:pt>
                <c:pt idx="31">
                  <c:v>3.5310961538461569E-2</c:v>
                </c:pt>
                <c:pt idx="32">
                  <c:v>4.1096370967741908E-2</c:v>
                </c:pt>
                <c:pt idx="33">
                  <c:v>3.6342857142857107E-2</c:v>
                </c:pt>
                <c:pt idx="34">
                  <c:v>3.6031026785714237E-2</c:v>
                </c:pt>
                <c:pt idx="35">
                  <c:v>3.995734126984124E-2</c:v>
                </c:pt>
                <c:pt idx="36">
                  <c:v>3.9867281105990804E-2</c:v>
                </c:pt>
                <c:pt idx="37">
                  <c:v>4.5234598214285729E-2</c:v>
                </c:pt>
                <c:pt idx="38">
                  <c:v>4.2562698412698413E-2</c:v>
                </c:pt>
                <c:pt idx="39">
                  <c:v>4.8951339285714282E-2</c:v>
                </c:pt>
                <c:pt idx="40">
                  <c:v>4.1852380952380919E-2</c:v>
                </c:pt>
                <c:pt idx="41">
                  <c:v>4.2020634920634944E-2</c:v>
                </c:pt>
                <c:pt idx="42">
                  <c:v>3.7455555555555575E-2</c:v>
                </c:pt>
                <c:pt idx="43">
                  <c:v>4.1213205128205144E-2</c:v>
                </c:pt>
                <c:pt idx="44">
                  <c:v>4.4617473118279599E-2</c:v>
                </c:pt>
                <c:pt idx="45">
                  <c:v>4.3600223214285708E-2</c:v>
                </c:pt>
                <c:pt idx="46">
                  <c:v>4.3042633928571397E-2</c:v>
                </c:pt>
                <c:pt idx="47">
                  <c:v>4.5684903846153854E-2</c:v>
                </c:pt>
                <c:pt idx="48">
                  <c:v>4.5759206349206355E-2</c:v>
                </c:pt>
                <c:pt idx="49">
                  <c:v>3.9298809523809528E-2</c:v>
                </c:pt>
                <c:pt idx="50">
                  <c:v>4.5856249999999987E-2</c:v>
                </c:pt>
                <c:pt idx="51">
                  <c:v>4.6170729166666688E-2</c:v>
                </c:pt>
                <c:pt idx="52">
                  <c:v>4.7641013824884781E-2</c:v>
                </c:pt>
                <c:pt idx="53">
                  <c:v>4.7826984126984079E-2</c:v>
                </c:pt>
                <c:pt idx="54">
                  <c:v>4.8361979166666652E-2</c:v>
                </c:pt>
                <c:pt idx="55">
                  <c:v>4.9065104166666651E-2</c:v>
                </c:pt>
                <c:pt idx="56">
                  <c:v>4.4911269841269849E-2</c:v>
                </c:pt>
                <c:pt idx="57">
                  <c:v>3.767741935483869E-2</c:v>
                </c:pt>
                <c:pt idx="58">
                  <c:v>5.1606249999999979E-2</c:v>
                </c:pt>
                <c:pt idx="59">
                  <c:v>3.2750000000000001E-2</c:v>
                </c:pt>
                <c:pt idx="60">
                  <c:v>4.3278125000000001E-2</c:v>
                </c:pt>
                <c:pt idx="61">
                  <c:v>4.3740277777777808E-2</c:v>
                </c:pt>
                <c:pt idx="62">
                  <c:v>4.6526984126984139E-2</c:v>
                </c:pt>
                <c:pt idx="63">
                  <c:v>5.3452380952380932E-2</c:v>
                </c:pt>
                <c:pt idx="64">
                  <c:v>5.1683076923076943E-2</c:v>
                </c:pt>
                <c:pt idx="65">
                  <c:v>4.5373504273504298E-2</c:v>
                </c:pt>
                <c:pt idx="66">
                  <c:v>3.7327272727272737E-2</c:v>
                </c:pt>
                <c:pt idx="67">
                  <c:v>4.9399999999999999E-2</c:v>
                </c:pt>
                <c:pt idx="68">
                  <c:v>4.2646875000000001E-2</c:v>
                </c:pt>
                <c:pt idx="69">
                  <c:v>4.6797435897435929E-2</c:v>
                </c:pt>
                <c:pt idx="70">
                  <c:v>5.4695454545454547E-2</c:v>
                </c:pt>
                <c:pt idx="71">
                  <c:v>4.9121874999999988E-2</c:v>
                </c:pt>
                <c:pt idx="72">
                  <c:v>5.4281249999999989E-2</c:v>
                </c:pt>
                <c:pt idx="73">
                  <c:v>6.350923076923079E-2</c:v>
                </c:pt>
                <c:pt idx="74">
                  <c:v>6.1737878787878765E-2</c:v>
                </c:pt>
                <c:pt idx="75">
                  <c:v>7.1928787878787884E-2</c:v>
                </c:pt>
                <c:pt idx="76">
                  <c:v>5.0265625000000015E-2</c:v>
                </c:pt>
                <c:pt idx="77">
                  <c:v>5.1412307692307709E-2</c:v>
                </c:pt>
                <c:pt idx="78">
                  <c:v>4.7092424242424248E-2</c:v>
                </c:pt>
                <c:pt idx="79">
                  <c:v>4.844090909090909E-2</c:v>
                </c:pt>
                <c:pt idx="80">
                  <c:v>4.9166538461538498E-2</c:v>
                </c:pt>
                <c:pt idx="81">
                  <c:v>5.0212307692307702E-2</c:v>
                </c:pt>
                <c:pt idx="82">
                  <c:v>5.8867692307692308E-2</c:v>
                </c:pt>
                <c:pt idx="83">
                  <c:v>6.8092307692307702E-2</c:v>
                </c:pt>
                <c:pt idx="84">
                  <c:v>5.9285384615384608E-2</c:v>
                </c:pt>
                <c:pt idx="85">
                  <c:v>5.173307692307693E-2</c:v>
                </c:pt>
                <c:pt idx="86">
                  <c:v>5.2306373626373658E-2</c:v>
                </c:pt>
                <c:pt idx="87">
                  <c:v>6.2680303030303031E-2</c:v>
                </c:pt>
                <c:pt idx="88">
                  <c:v>4.5342187500000006E-2</c:v>
                </c:pt>
                <c:pt idx="89">
                  <c:v>5.7885384615384609E-2</c:v>
                </c:pt>
                <c:pt idx="90">
                  <c:v>6.1631818181818177E-2</c:v>
                </c:pt>
                <c:pt idx="91">
                  <c:v>6.6343939393939386E-2</c:v>
                </c:pt>
                <c:pt idx="92">
                  <c:v>6.5747916666666684E-2</c:v>
                </c:pt>
                <c:pt idx="93">
                  <c:v>6.5592692307692324E-2</c:v>
                </c:pt>
                <c:pt idx="94">
                  <c:v>4.7610606060606055E-2</c:v>
                </c:pt>
                <c:pt idx="95">
                  <c:v>5.9769696969696973E-2</c:v>
                </c:pt>
                <c:pt idx="96">
                  <c:v>6.1223076923076915E-2</c:v>
                </c:pt>
                <c:pt idx="97">
                  <c:v>5.3031868131868137E-2</c:v>
                </c:pt>
                <c:pt idx="98">
                  <c:v>5.642575757575756E-2</c:v>
                </c:pt>
                <c:pt idx="99">
                  <c:v>5.9764772727272694E-2</c:v>
                </c:pt>
                <c:pt idx="100">
                  <c:v>5.8529687499999997E-2</c:v>
                </c:pt>
                <c:pt idx="101">
                  <c:v>5.6540769230769242E-2</c:v>
                </c:pt>
                <c:pt idx="102">
                  <c:v>6.4221212121212123E-2</c:v>
                </c:pt>
                <c:pt idx="103">
                  <c:v>5.9410256410256414E-2</c:v>
                </c:pt>
                <c:pt idx="104">
                  <c:v>5.7529230769230791E-2</c:v>
                </c:pt>
                <c:pt idx="105">
                  <c:v>5.4872307692307692E-2</c:v>
                </c:pt>
                <c:pt idx="106">
                  <c:v>5.0673186813186798E-2</c:v>
                </c:pt>
                <c:pt idx="107">
                  <c:v>5.642692307692309E-2</c:v>
                </c:pt>
                <c:pt idx="108">
                  <c:v>5.5913504273504243E-2</c:v>
                </c:pt>
                <c:pt idx="109">
                  <c:v>5.2762237762237742E-2</c:v>
                </c:pt>
                <c:pt idx="110">
                  <c:v>5.0675000000000033E-2</c:v>
                </c:pt>
                <c:pt idx="111">
                  <c:v>5.8118333333333327E-2</c:v>
                </c:pt>
                <c:pt idx="112">
                  <c:v>5.7417115384615386E-2</c:v>
                </c:pt>
                <c:pt idx="113">
                  <c:v>5.9622500000000002E-2</c:v>
                </c:pt>
                <c:pt idx="114">
                  <c:v>5.9325757575757594E-2</c:v>
                </c:pt>
                <c:pt idx="115">
                  <c:v>6.7437499999999984E-2</c:v>
                </c:pt>
                <c:pt idx="116">
                  <c:v>7.0061805555555551E-2</c:v>
                </c:pt>
                <c:pt idx="117">
                  <c:v>6.4141025641025626E-2</c:v>
                </c:pt>
                <c:pt idx="118">
                  <c:v>6.0858333333333327E-2</c:v>
                </c:pt>
                <c:pt idx="119">
                  <c:v>6.2037224264705912E-2</c:v>
                </c:pt>
                <c:pt idx="120">
                  <c:v>5.8216250000000025E-2</c:v>
                </c:pt>
                <c:pt idx="121">
                  <c:v>5.7086263736263777E-2</c:v>
                </c:pt>
                <c:pt idx="122">
                  <c:v>6.4319696969696971E-2</c:v>
                </c:pt>
                <c:pt idx="123">
                  <c:v>6.1656651583710413E-2</c:v>
                </c:pt>
                <c:pt idx="124">
                  <c:v>5.400880681818182E-2</c:v>
                </c:pt>
                <c:pt idx="125">
                  <c:v>5.7822307692307687E-2</c:v>
                </c:pt>
                <c:pt idx="126">
                  <c:v>6.6639393939393943E-2</c:v>
                </c:pt>
                <c:pt idx="127">
                  <c:v>7.3069264069264089E-2</c:v>
                </c:pt>
                <c:pt idx="128">
                  <c:v>7.1667032967032973E-2</c:v>
                </c:pt>
                <c:pt idx="129">
                  <c:v>6.979076923076924E-2</c:v>
                </c:pt>
                <c:pt idx="130">
                  <c:v>7.0408269230769219E-2</c:v>
                </c:pt>
                <c:pt idx="131">
                  <c:v>7.2056589673913082E-2</c:v>
                </c:pt>
                <c:pt idx="132">
                  <c:v>6.6384374999999995E-2</c:v>
                </c:pt>
                <c:pt idx="133">
                  <c:v>6.7001978021978034E-2</c:v>
                </c:pt>
                <c:pt idx="134">
                  <c:v>6.1209090909090907E-2</c:v>
                </c:pt>
                <c:pt idx="135">
                  <c:v>6.03592927631579E-2</c:v>
                </c:pt>
                <c:pt idx="136">
                  <c:v>5.8816874999999991E-2</c:v>
                </c:pt>
                <c:pt idx="137">
                  <c:v>6.3869230769230748E-2</c:v>
                </c:pt>
                <c:pt idx="138">
                  <c:v>6.5197979797979783E-2</c:v>
                </c:pt>
                <c:pt idx="139">
                  <c:v>6.8139423076923084E-2</c:v>
                </c:pt>
                <c:pt idx="140">
                  <c:v>7.105937499999998E-2</c:v>
                </c:pt>
                <c:pt idx="141">
                  <c:v>6.6123076923076923E-2</c:v>
                </c:pt>
                <c:pt idx="142">
                  <c:v>6.4375757575757558E-2</c:v>
                </c:pt>
                <c:pt idx="143">
                  <c:v>6.6896969696969677E-2</c:v>
                </c:pt>
                <c:pt idx="144">
                  <c:v>6.9781538461538478E-2</c:v>
                </c:pt>
                <c:pt idx="145">
                  <c:v>6.8387692307692288E-2</c:v>
                </c:pt>
                <c:pt idx="146">
                  <c:v>7.4781060606060615E-2</c:v>
                </c:pt>
                <c:pt idx="147">
                  <c:v>6.7197403846153858E-2</c:v>
                </c:pt>
                <c:pt idx="148">
                  <c:v>6.5669914529914511E-2</c:v>
                </c:pt>
                <c:pt idx="149">
                  <c:v>6.7127692307692305E-2</c:v>
                </c:pt>
                <c:pt idx="150">
                  <c:v>6.9076153846153843E-2</c:v>
                </c:pt>
                <c:pt idx="151">
                  <c:v>6.9189311740890699E-2</c:v>
                </c:pt>
                <c:pt idx="152">
                  <c:v>6.5664615384615377E-2</c:v>
                </c:pt>
                <c:pt idx="153">
                  <c:v>6.4879487179487161E-2</c:v>
                </c:pt>
                <c:pt idx="154">
                  <c:v>6.5992307692307683E-2</c:v>
                </c:pt>
                <c:pt idx="155">
                  <c:v>6.1716060606060608E-2</c:v>
                </c:pt>
                <c:pt idx="156">
                  <c:v>6.5536979166666662E-2</c:v>
                </c:pt>
                <c:pt idx="157">
                  <c:v>6.7925576923076908E-2</c:v>
                </c:pt>
                <c:pt idx="158">
                  <c:v>7.2800000000000017E-2</c:v>
                </c:pt>
                <c:pt idx="159">
                  <c:v>7.4880000000000002E-2</c:v>
                </c:pt>
                <c:pt idx="160">
                  <c:v>7.5604871794871811E-2</c:v>
                </c:pt>
                <c:pt idx="161">
                  <c:v>8.1365128205128215E-2</c:v>
                </c:pt>
                <c:pt idx="162">
                  <c:v>7.9774025974025969E-2</c:v>
                </c:pt>
                <c:pt idx="163">
                  <c:v>7.6942335115864541E-2</c:v>
                </c:pt>
                <c:pt idx="164">
                  <c:v>7.3751562500000006E-2</c:v>
                </c:pt>
                <c:pt idx="165">
                  <c:v>7.1969999999999978E-2</c:v>
                </c:pt>
                <c:pt idx="166">
                  <c:v>7.4338095238095231E-2</c:v>
                </c:pt>
                <c:pt idx="167">
                  <c:v>7.4214756944444474E-2</c:v>
                </c:pt>
                <c:pt idx="168">
                  <c:v>7.0828968253968241E-2</c:v>
                </c:pt>
                <c:pt idx="169">
                  <c:v>6.3044615384615393E-2</c:v>
                </c:pt>
                <c:pt idx="170">
                  <c:v>5.8792424242424236E-2</c:v>
                </c:pt>
                <c:pt idx="171">
                  <c:v>5.8265760869565197E-2</c:v>
                </c:pt>
                <c:pt idx="172">
                  <c:v>5.9647472527472538E-2</c:v>
                </c:pt>
                <c:pt idx="173">
                  <c:v>5.7315384615384643E-2</c:v>
                </c:pt>
                <c:pt idx="174">
                  <c:v>5.4000839160839163E-2</c:v>
                </c:pt>
                <c:pt idx="175">
                  <c:v>5.0942812499999997E-2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00-4D4D-9E4B-535C9DCAA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795120"/>
        <c:axId val="1143802192"/>
      </c:scatterChart>
      <c:valAx>
        <c:axId val="1143795120"/>
        <c:scaling>
          <c:orientation val="minMax"/>
          <c:max val="0.15000000000000002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U.S. Government 30-year Treasury Yield</a:t>
                </a:r>
              </a:p>
            </c:rich>
          </c:tx>
          <c:layout>
            <c:manualLayout>
              <c:xMode val="edge"/>
              <c:yMode val="edge"/>
              <c:x val="0.34729134419095042"/>
              <c:y val="0.9268066266780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802192"/>
        <c:crosses val="autoZero"/>
        <c:crossBetween val="midCat"/>
      </c:valAx>
      <c:valAx>
        <c:axId val="1143802192"/>
        <c:scaling>
          <c:orientation val="minMax"/>
          <c:max val="9.0000000000000024E-2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Risk Premium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7951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22183377749186"/>
          <c:y val="2.8104184646706058E-2"/>
          <c:w val="0.85254567954851512"/>
          <c:h val="0.81212352563677004"/>
        </c:manualLayout>
      </c:layout>
      <c:scatterChart>
        <c:scatterStyle val="smooth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8234609702534668E-3"/>
                  <c:y val="-0.55977162274526993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'AEB-R-11 GormanAdjdRskPrem'!$E$16:$E$50</c:f>
              <c:numCache>
                <c:formatCode>0.00%</c:formatCode>
                <c:ptCount val="35"/>
                <c:pt idx="0">
                  <c:v>8.4790000000000004E-2</c:v>
                </c:pt>
                <c:pt idx="1">
                  <c:v>8.5464999999999985E-2</c:v>
                </c:pt>
                <c:pt idx="2">
                  <c:v>8.3638333333333328E-2</c:v>
                </c:pt>
                <c:pt idx="3">
                  <c:v>7.8916666666666663E-2</c:v>
                </c:pt>
                <c:pt idx="4">
                  <c:v>7.6758333333333331E-2</c:v>
                </c:pt>
                <c:pt idx="5">
                  <c:v>7.331E-2</c:v>
                </c:pt>
                <c:pt idx="6">
                  <c:v>7.0440000000000003E-2</c:v>
                </c:pt>
                <c:pt idx="7">
                  <c:v>6.8318333333333342E-2</c:v>
                </c:pt>
                <c:pt idx="8">
                  <c:v>6.6278333333333342E-2</c:v>
                </c:pt>
                <c:pt idx="9">
                  <c:v>6.3270000000000007E-2</c:v>
                </c:pt>
                <c:pt idx="10">
                  <c:v>6.138666666666668E-2</c:v>
                </c:pt>
                <c:pt idx="11">
                  <c:v>5.8971666666666665E-2</c:v>
                </c:pt>
                <c:pt idx="12">
                  <c:v>5.6620000000000004E-2</c:v>
                </c:pt>
                <c:pt idx="13">
                  <c:v>5.5378333333333342E-2</c:v>
                </c:pt>
                <c:pt idx="14">
                  <c:v>5.374000000000001E-2</c:v>
                </c:pt>
                <c:pt idx="15">
                  <c:v>5.1146666666666674E-2</c:v>
                </c:pt>
                <c:pt idx="16">
                  <c:v>4.9906666666666662E-2</c:v>
                </c:pt>
                <c:pt idx="17">
                  <c:v>4.8714999999999994E-2</c:v>
                </c:pt>
                <c:pt idx="18">
                  <c:v>4.7358333333333329E-2</c:v>
                </c:pt>
                <c:pt idx="19">
                  <c:v>4.5403333333333337E-2</c:v>
                </c:pt>
                <c:pt idx="20">
                  <c:v>4.4613333333333331E-2</c:v>
                </c:pt>
                <c:pt idx="21">
                  <c:v>4.2688333333333342E-2</c:v>
                </c:pt>
                <c:pt idx="22">
                  <c:v>3.8861666666666669E-2</c:v>
                </c:pt>
                <c:pt idx="23">
                  <c:v>3.7199999999999997E-2</c:v>
                </c:pt>
                <c:pt idx="24">
                  <c:v>3.5741666666666672E-2</c:v>
                </c:pt>
                <c:pt idx="25">
                  <c:v>3.2921666666666669E-2</c:v>
                </c:pt>
                <c:pt idx="26">
                  <c:v>3.0294999999999999E-2</c:v>
                </c:pt>
                <c:pt idx="27">
                  <c:v>3.0243333333333327E-2</c:v>
                </c:pt>
                <c:pt idx="28">
                  <c:v>2.9571666666666663E-2</c:v>
                </c:pt>
                <c:pt idx="29">
                  <c:v>2.8056666666666664E-2</c:v>
                </c:pt>
                <c:pt idx="30">
                  <c:v>2.5498333333333335E-2</c:v>
                </c:pt>
                <c:pt idx="31">
                  <c:v>2.4408333333333334E-2</c:v>
                </c:pt>
                <c:pt idx="32">
                  <c:v>2.4848333333333333E-2</c:v>
                </c:pt>
                <c:pt idx="33">
                  <c:v>2.6806666666666663E-2</c:v>
                </c:pt>
                <c:pt idx="34">
                  <c:v>3.0301666666666664E-2</c:v>
                </c:pt>
              </c:numCache>
            </c:numRef>
          </c:xVal>
          <c:yVal>
            <c:numRef>
              <c:f>'AEB-R-11 GormanAdjdRskPrem'!$H$16:$H$50</c:f>
              <c:numCache>
                <c:formatCode>0.00%</c:formatCode>
                <c:ptCount val="35"/>
                <c:pt idx="0">
                  <c:v>4.5969999999999997E-2</c:v>
                </c:pt>
                <c:pt idx="1">
                  <c:v>4.253500000000001E-2</c:v>
                </c:pt>
                <c:pt idx="2">
                  <c:v>4.2561666666666678E-2</c:v>
                </c:pt>
                <c:pt idx="3">
                  <c:v>4.4523333333333345E-2</c:v>
                </c:pt>
                <c:pt idx="4">
                  <c:v>4.3421666666666671E-2</c:v>
                </c:pt>
                <c:pt idx="5">
                  <c:v>4.4570000000000005E-2</c:v>
                </c:pt>
                <c:pt idx="6">
                  <c:v>4.5119999999999993E-2</c:v>
                </c:pt>
                <c:pt idx="7">
                  <c:v>4.5861666666666669E-2</c:v>
                </c:pt>
                <c:pt idx="8">
                  <c:v>4.8401666666666662E-2</c:v>
                </c:pt>
                <c:pt idx="9">
                  <c:v>5.0269999999999995E-2</c:v>
                </c:pt>
                <c:pt idx="10">
                  <c:v>5.1913333333333332E-2</c:v>
                </c:pt>
                <c:pt idx="11">
                  <c:v>5.3728333333333336E-2</c:v>
                </c:pt>
                <c:pt idx="12">
                  <c:v>5.5600000000000004E-2</c:v>
                </c:pt>
                <c:pt idx="13">
                  <c:v>5.5461666666666666E-2</c:v>
                </c:pt>
                <c:pt idx="14">
                  <c:v>5.706E-2</c:v>
                </c:pt>
                <c:pt idx="15">
                  <c:v>5.7873333333333332E-2</c:v>
                </c:pt>
                <c:pt idx="16">
                  <c:v>5.7613333333333336E-2</c:v>
                </c:pt>
                <c:pt idx="17">
                  <c:v>5.7105000000000003E-2</c:v>
                </c:pt>
                <c:pt idx="18">
                  <c:v>5.7261666666666669E-2</c:v>
                </c:pt>
                <c:pt idx="19">
                  <c:v>5.8756666666666665E-2</c:v>
                </c:pt>
                <c:pt idx="20">
                  <c:v>5.9046666666666671E-2</c:v>
                </c:pt>
                <c:pt idx="21">
                  <c:v>6.0671666666666665E-2</c:v>
                </c:pt>
                <c:pt idx="22">
                  <c:v>6.3898333333333335E-2</c:v>
                </c:pt>
                <c:pt idx="23">
                  <c:v>6.4440000000000011E-2</c:v>
                </c:pt>
                <c:pt idx="24">
                  <c:v>6.4358333333333323E-2</c:v>
                </c:pt>
                <c:pt idx="25">
                  <c:v>6.5798333333333334E-2</c:v>
                </c:pt>
                <c:pt idx="26">
                  <c:v>6.7244999999999999E-2</c:v>
                </c:pt>
                <c:pt idx="27">
                  <c:v>6.6636666666666677E-2</c:v>
                </c:pt>
                <c:pt idx="28">
                  <c:v>6.6788333333333338E-2</c:v>
                </c:pt>
                <c:pt idx="29">
                  <c:v>6.8083333333333329E-2</c:v>
                </c:pt>
                <c:pt idx="30">
                  <c:v>7.0221666666666654E-2</c:v>
                </c:pt>
                <c:pt idx="31">
                  <c:v>7.0891666666666658E-2</c:v>
                </c:pt>
                <c:pt idx="32">
                  <c:v>7.0131666666666675E-2</c:v>
                </c:pt>
                <c:pt idx="33">
                  <c:v>6.8393333333333334E-2</c:v>
                </c:pt>
                <c:pt idx="34">
                  <c:v>6.4938333333333348E-2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DF-441D-AC1F-E7AE5491A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795120"/>
        <c:axId val="1143802192"/>
      </c:scatterChart>
      <c:valAx>
        <c:axId val="1143795120"/>
        <c:scaling>
          <c:orientation val="minMax"/>
          <c:min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U.S. Government 30-year Treasury Yield</a:t>
                </a:r>
              </a:p>
            </c:rich>
          </c:tx>
          <c:layout>
            <c:manualLayout>
              <c:xMode val="edge"/>
              <c:yMode val="edge"/>
              <c:x val="0.34729134419095042"/>
              <c:y val="0.9268066266780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802192"/>
        <c:crosses val="autoZero"/>
        <c:crossBetween val="midCat"/>
      </c:valAx>
      <c:valAx>
        <c:axId val="1143802192"/>
        <c:scaling>
          <c:orientation val="minMax"/>
          <c:max val="8.0000000000000016E-2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Risk Premium</a:t>
                </a:r>
              </a:p>
            </c:rich>
          </c:tx>
          <c:layout>
            <c:manualLayout>
              <c:xMode val="edge"/>
              <c:yMode val="edge"/>
              <c:x val="1.5244735377620612E-2"/>
              <c:y val="0.33490647879375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7951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>
      <c:oddHeader>&amp;LDRAFT- PRIVILEGED AND CONFIDENTIAL
PREPARED AT THE REQUEST OF COUNSEL
&amp;RPetitioner's Exhibit No. 15
Attachment AEB-2
CEI South
Schedule 7 
Page &amp;P of 4</c:oddHeader>
    </c:headerFooter>
    <c:pageMargins b="0.75" l="0.7" r="0.7" t="0.75" header="0.3" footer="0.3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14365992712461E-2"/>
          <c:y val="2.8104184646706058E-2"/>
          <c:w val="0.85327635327635332"/>
          <c:h val="0.81212352563677004"/>
        </c:manualLayout>
      </c:layout>
      <c:scatterChart>
        <c:scatterStyle val="smooth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2757042972309366E-2"/>
                  <c:y val="-0.60992112216323702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'AEB-R-11 GormanAdjdRskPrem'!$W$16:$W$50</c:f>
              <c:numCache>
                <c:formatCode>0.00%</c:formatCode>
                <c:ptCount val="35"/>
                <c:pt idx="0">
                  <c:v>9.9599999999999994E-2</c:v>
                </c:pt>
                <c:pt idx="1">
                  <c:v>9.9159999999999998E-2</c:v>
                </c:pt>
                <c:pt idx="2">
                  <c:v>9.6340000000000009E-2</c:v>
                </c:pt>
                <c:pt idx="3">
                  <c:v>9.0539999999999995E-2</c:v>
                </c:pt>
                <c:pt idx="4">
                  <c:v>8.7620000000000003E-2</c:v>
                </c:pt>
                <c:pt idx="5">
                  <c:v>8.3680000000000004E-2</c:v>
                </c:pt>
                <c:pt idx="6">
                  <c:v>8.0460000000000004E-2</c:v>
                </c:pt>
                <c:pt idx="7">
                  <c:v>7.8279999999999988E-2</c:v>
                </c:pt>
                <c:pt idx="8">
                  <c:v>7.7179999999999999E-2</c:v>
                </c:pt>
                <c:pt idx="9">
                  <c:v>7.5800000000000006E-2</c:v>
                </c:pt>
                <c:pt idx="10">
                  <c:v>7.6508333333333331E-2</c:v>
                </c:pt>
                <c:pt idx="11">
                  <c:v>7.6533333333333328E-2</c:v>
                </c:pt>
                <c:pt idx="12">
                  <c:v>7.6078333333333331E-2</c:v>
                </c:pt>
                <c:pt idx="13">
                  <c:v>7.5160000000000005E-2</c:v>
                </c:pt>
                <c:pt idx="14">
                  <c:v>7.2239999999999999E-2</c:v>
                </c:pt>
                <c:pt idx="15">
                  <c:v>6.7049999999999998E-2</c:v>
                </c:pt>
                <c:pt idx="16">
                  <c:v>6.3661666666666658E-2</c:v>
                </c:pt>
                <c:pt idx="17">
                  <c:v>6.1063333333333338E-2</c:v>
                </c:pt>
                <c:pt idx="18">
                  <c:v>6.0958333333333337E-2</c:v>
                </c:pt>
                <c:pt idx="19">
                  <c:v>6.0716666666666662E-2</c:v>
                </c:pt>
                <c:pt idx="20">
                  <c:v>6.035611729077596E-2</c:v>
                </c:pt>
                <c:pt idx="21">
                  <c:v>5.8297465410604862E-2</c:v>
                </c:pt>
                <c:pt idx="22">
                  <c:v>5.4412511588140214E-2</c:v>
                </c:pt>
                <c:pt idx="23">
                  <c:v>5.0307786417370146E-2</c:v>
                </c:pt>
                <c:pt idx="24">
                  <c:v>4.6784271888326207E-2</c:v>
                </c:pt>
                <c:pt idx="25">
                  <c:v>4.4077281448769198E-2</c:v>
                </c:pt>
                <c:pt idx="26">
                  <c:v>4.1859664916638131E-2</c:v>
                </c:pt>
                <c:pt idx="27">
                  <c:v>4.1595460740350969E-2</c:v>
                </c:pt>
                <c:pt idx="28">
                  <c:v>4.1143978007468621E-2</c:v>
                </c:pt>
                <c:pt idx="29">
                  <c:v>4.0123968708001889E-2</c:v>
                </c:pt>
                <c:pt idx="30">
                  <c:v>3.799822788814923E-2</c:v>
                </c:pt>
                <c:pt idx="31">
                  <c:v>3.6344570047547778E-2</c:v>
                </c:pt>
                <c:pt idx="32">
                  <c:v>3.7789915732158411E-2</c:v>
                </c:pt>
                <c:pt idx="33">
                  <c:v>4.0380248578608523E-2</c:v>
                </c:pt>
                <c:pt idx="34">
                  <c:v>4.3905439073785871E-2</c:v>
                </c:pt>
              </c:numCache>
            </c:numRef>
          </c:xVal>
          <c:yVal>
            <c:numRef>
              <c:f>'AEB-R-11 GormanAdjdRskPrem'!$Z$16:$Z$50</c:f>
              <c:numCache>
                <c:formatCode>0.00%</c:formatCode>
                <c:ptCount val="35"/>
                <c:pt idx="0">
                  <c:v>3.1160000000000004E-2</c:v>
                </c:pt>
                <c:pt idx="1">
                  <c:v>2.8840000000000005E-2</c:v>
                </c:pt>
                <c:pt idx="2">
                  <c:v>2.9860000000000008E-2</c:v>
                </c:pt>
                <c:pt idx="3">
                  <c:v>3.2900000000000006E-2</c:v>
                </c:pt>
                <c:pt idx="4">
                  <c:v>3.2559999999999999E-2</c:v>
                </c:pt>
                <c:pt idx="5">
                  <c:v>3.4199999999999994E-2</c:v>
                </c:pt>
                <c:pt idx="6">
                  <c:v>3.5099999999999999E-2</c:v>
                </c:pt>
                <c:pt idx="7">
                  <c:v>3.5900000000000001E-2</c:v>
                </c:pt>
                <c:pt idx="8">
                  <c:v>3.7500000000000006E-2</c:v>
                </c:pt>
                <c:pt idx="9">
                  <c:v>3.7740000000000003E-2</c:v>
                </c:pt>
                <c:pt idx="10">
                  <c:v>3.6791666666666667E-2</c:v>
                </c:pt>
                <c:pt idx="11">
                  <c:v>3.6166666666666666E-2</c:v>
                </c:pt>
                <c:pt idx="12">
                  <c:v>3.6141666666666662E-2</c:v>
                </c:pt>
                <c:pt idx="13">
                  <c:v>3.5680000000000003E-2</c:v>
                </c:pt>
                <c:pt idx="14">
                  <c:v>3.8560000000000004E-2</c:v>
                </c:pt>
                <c:pt idx="15">
                  <c:v>4.197E-2</c:v>
                </c:pt>
                <c:pt idx="16">
                  <c:v>4.3858333333333339E-2</c:v>
                </c:pt>
                <c:pt idx="17">
                  <c:v>4.4756666666666674E-2</c:v>
                </c:pt>
                <c:pt idx="18">
                  <c:v>4.3661666666666668E-2</c:v>
                </c:pt>
                <c:pt idx="19">
                  <c:v>4.3443333333333334E-2</c:v>
                </c:pt>
                <c:pt idx="20">
                  <c:v>4.3303882709224049E-2</c:v>
                </c:pt>
                <c:pt idx="21">
                  <c:v>4.5062534589395138E-2</c:v>
                </c:pt>
                <c:pt idx="22">
                  <c:v>4.8347488411859797E-2</c:v>
                </c:pt>
                <c:pt idx="23">
                  <c:v>5.1332213582629863E-2</c:v>
                </c:pt>
                <c:pt idx="24">
                  <c:v>5.3315728111673802E-2</c:v>
                </c:pt>
                <c:pt idx="25">
                  <c:v>5.4642718551230797E-2</c:v>
                </c:pt>
                <c:pt idx="26">
                  <c:v>5.5680335083361863E-2</c:v>
                </c:pt>
                <c:pt idx="27">
                  <c:v>5.5284539259649032E-2</c:v>
                </c:pt>
                <c:pt idx="28">
                  <c:v>5.5216021992531381E-2</c:v>
                </c:pt>
                <c:pt idx="29">
                  <c:v>5.6016031291998114E-2</c:v>
                </c:pt>
                <c:pt idx="30">
                  <c:v>5.7721772111850776E-2</c:v>
                </c:pt>
                <c:pt idx="31">
                  <c:v>5.8955429952452232E-2</c:v>
                </c:pt>
                <c:pt idx="32">
                  <c:v>5.7190084267841591E-2</c:v>
                </c:pt>
                <c:pt idx="33">
                  <c:v>5.481975142139147E-2</c:v>
                </c:pt>
                <c:pt idx="34">
                  <c:v>5.1334560926214148E-2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FB-482D-A8F4-A87BEEA84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795120"/>
        <c:axId val="1143802192"/>
      </c:scatterChart>
      <c:valAx>
        <c:axId val="1143795120"/>
        <c:scaling>
          <c:orientation val="minMax"/>
          <c:min val="3.0000000000000006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A-rated</a:t>
                </a:r>
                <a:r>
                  <a:rPr lang="en-US" baseline="0"/>
                  <a:t> Utility Bond </a:t>
                </a:r>
                <a:r>
                  <a:rPr lang="en-US"/>
                  <a:t>Yield</a:t>
                </a:r>
              </a:p>
            </c:rich>
          </c:tx>
          <c:layout>
            <c:manualLayout>
              <c:xMode val="edge"/>
              <c:yMode val="edge"/>
              <c:x val="0.43632266319274193"/>
              <c:y val="0.91155274693729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43802192"/>
        <c:crosses val="autoZero"/>
        <c:crossBetween val="midCat"/>
      </c:valAx>
      <c:valAx>
        <c:axId val="1143802192"/>
        <c:scaling>
          <c:orientation val="minMax"/>
          <c:max val="6.5000000000000016E-2"/>
          <c:min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Risk Premium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437951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&amp;LDRAFT- PRIVILEGED AND CONFIDENTIAL
PREPARED AT THE REQUEST OF COUNSEL
&amp;RPetitioner's Exhibit No. 15
Attachment AEB-2
CEI South
Schedule 7 
Page &amp;P of 4</c:oddHeader>
    </c:headerFooter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204612</xdr:colOff>
      <xdr:row>1</xdr:row>
      <xdr:rowOff>35279</xdr:rowOff>
    </xdr:from>
    <xdr:to>
      <xdr:col>13</xdr:col>
      <xdr:colOff>529166</xdr:colOff>
      <xdr:row>19</xdr:row>
      <xdr:rowOff>35278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26304</xdr:colOff>
      <xdr:row>5</xdr:row>
      <xdr:rowOff>173719</xdr:rowOff>
    </xdr:from>
    <xdr:to>
      <xdr:col>15</xdr:col>
      <xdr:colOff>669923</xdr:colOff>
      <xdr:row>32</xdr:row>
      <xdr:rowOff>27214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94BA5F-3401-4CBB-B8B2-AF32B67BFF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68035</xdr:colOff>
      <xdr:row>6</xdr:row>
      <xdr:rowOff>68035</xdr:rowOff>
    </xdr:from>
    <xdr:to>
      <xdr:col>34</xdr:col>
      <xdr:colOff>569104</xdr:colOff>
      <xdr:row>32</xdr:row>
      <xdr:rowOff>110453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7FA84F-34C3-4C00-B079-5F9C23B09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733879</xdr:colOff>
      <xdr:row>17</xdr:row>
      <xdr:rowOff>127000</xdr:rowOff>
    </xdr:from>
    <xdr:to>
      <xdr:col>11</xdr:col>
      <xdr:colOff>736600</xdr:colOff>
      <xdr:row>28</xdr:row>
      <xdr:rowOff>7711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47123F1-2CE1-4847-848B-AAB970BD43BC}"/>
            </a:ext>
          </a:extLst>
        </xdr:cNvPr>
        <xdr:cNvCxnSpPr/>
      </xdr:nvCxnSpPr>
      <xdr:spPr>
        <a:xfrm flipV="1">
          <a:off x="13738679" y="3365500"/>
          <a:ext cx="2721" cy="1976211"/>
        </a:xfrm>
        <a:prstGeom prst="line">
          <a:avLst/>
        </a:prstGeom>
        <a:ln w="349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169180</xdr:colOff>
      <xdr:row>12</xdr:row>
      <xdr:rowOff>170995</xdr:rowOff>
    </xdr:from>
    <xdr:to>
      <xdr:col>14</xdr:col>
      <xdr:colOff>1041400</xdr:colOff>
      <xdr:row>16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90A1632-3755-429D-9415-B506CF27EA7C}"/>
            </a:ext>
          </a:extLst>
        </xdr:cNvPr>
        <xdr:cNvSpPr txBox="1"/>
      </xdr:nvSpPr>
      <xdr:spPr>
        <a:xfrm>
          <a:off x="14672580" y="2456995"/>
          <a:ext cx="2923270" cy="654505"/>
        </a:xfrm>
        <a:prstGeom prst="rect">
          <a:avLst/>
        </a:prstGeom>
        <a:solidFill>
          <a:schemeClr val="bg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Treasury Bond Yield</a:t>
          </a: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Corresponding to Mr. Gorman's Risk Premium of 5.40%:</a:t>
          </a:r>
        </a:p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5.74%</a:t>
          </a:r>
        </a:p>
      </xdr:txBody>
    </xdr:sp>
    <xdr:clientData/>
  </xdr:twoCellAnchor>
  <xdr:twoCellAnchor>
    <xdr:from>
      <xdr:col>10</xdr:col>
      <xdr:colOff>50799</xdr:colOff>
      <xdr:row>14</xdr:row>
      <xdr:rowOff>139698</xdr:rowOff>
    </xdr:from>
    <xdr:to>
      <xdr:col>10</xdr:col>
      <xdr:colOff>306614</xdr:colOff>
      <xdr:row>17</xdr:row>
      <xdr:rowOff>63499</xdr:rowOff>
    </xdr:to>
    <xdr:sp macro="" textlink="">
      <xdr:nvSpPr>
        <xdr:cNvPr id="6" name="Arrow: Down 5">
          <a:extLst>
            <a:ext uri="{FF2B5EF4-FFF2-40B4-BE49-F238E27FC236}">
              <a16:creationId xmlns:a16="http://schemas.microsoft.com/office/drawing/2014/main" id="{8D3E2BC8-4920-4EF4-A856-7A5E2CF36C8C}"/>
            </a:ext>
          </a:extLst>
        </xdr:cNvPr>
        <xdr:cNvSpPr/>
      </xdr:nvSpPr>
      <xdr:spPr>
        <a:xfrm rot="10800000">
          <a:off x="11588749" y="2806698"/>
          <a:ext cx="255815" cy="495301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0.37867</cdr:x>
      <cdr:y>0.36426</cdr:y>
    </cdr:from>
    <cdr:to>
      <cdr:x>0.37933</cdr:x>
      <cdr:y>0.84024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952CC7F-29FE-09F1-6002-8029D1F98CD4}"/>
            </a:ext>
          </a:extLst>
        </cdr:cNvPr>
        <cdr:cNvCxnSpPr/>
      </cdr:nvCxnSpPr>
      <cdr:spPr>
        <a:xfrm xmlns:a="http://schemas.openxmlformats.org/drawingml/2006/main" flipV="1">
          <a:off x="3941921" y="1820181"/>
          <a:ext cx="6875" cy="2378509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0.10468</cdr:x>
      <cdr:y>0.45155</cdr:y>
    </cdr:from>
    <cdr:to>
      <cdr:x>0.55379</cdr:x>
      <cdr:y>0.45575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42F57F3-D49C-8059-9660-7031908603DF}"/>
            </a:ext>
          </a:extLst>
        </cdr:cNvPr>
        <cdr:cNvCxnSpPr/>
      </cdr:nvCxnSpPr>
      <cdr:spPr>
        <a:xfrm xmlns:a="http://schemas.openxmlformats.org/drawingml/2006/main" flipH="1" flipV="1">
          <a:off x="1089710" y="2256388"/>
          <a:ext cx="4675186" cy="20993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0.12557</cdr:x>
      <cdr:y>0.68862</cdr:y>
    </cdr:from>
    <cdr:to>
      <cdr:x>0.31101</cdr:x>
      <cdr:y>0.81156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B1D6BB43-D4E7-7E89-4A12-ACDDAA0835EC}"/>
            </a:ext>
          </a:extLst>
        </cdr:cNvPr>
        <cdr:cNvSpPr txBox="1"/>
      </cdr:nvSpPr>
      <cdr:spPr>
        <a:xfrm xmlns:a="http://schemas.openxmlformats.org/drawingml/2006/main">
          <a:off x="1307197" y="3441031"/>
          <a:ext cx="1930400" cy="6143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solidFill>
            <a:sysClr val="windowText" lastClr="00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Near-Term</a:t>
          </a: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Projected Treasury Yield</a:t>
          </a:r>
        </a:p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4.20%</a:t>
          </a:r>
        </a:p>
      </cdr:txBody>
    </cdr:sp>
  </cdr:relSizeAnchor>
  <cdr:relSizeAnchor xmlns:cdr="http://schemas.openxmlformats.org/drawingml/2006/chartDrawing">
    <cdr:from>
      <cdr:x>0.31101</cdr:x>
      <cdr:y>0.69465</cdr:y>
    </cdr:from>
    <cdr:to>
      <cdr:x>0.36225</cdr:x>
      <cdr:y>0.71753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54E5E712-0C75-B762-E94F-BD5B382D35E6}"/>
            </a:ext>
          </a:extLst>
        </cdr:cNvPr>
        <cdr:cNvCxnSpPr/>
      </cdr:nvCxnSpPr>
      <cdr:spPr>
        <a:xfrm xmlns:a="http://schemas.openxmlformats.org/drawingml/2006/main" flipV="1">
          <a:off x="3237596" y="3471181"/>
          <a:ext cx="533400" cy="114300"/>
        </a:xfrm>
        <a:prstGeom xmlns:a="http://schemas.openxmlformats.org/drawingml/2006/main" prst="straightConnector1">
          <a:avLst/>
        </a:prstGeom>
        <a:ln xmlns:a="http://schemas.openxmlformats.org/drawingml/2006/main" w="952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0.56843</cdr:x>
      <cdr:y>0.41</cdr:y>
    </cdr:from>
    <cdr:to>
      <cdr:x>0.76363</cdr:x>
      <cdr:y>0.6794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B5218A4F-A120-2390-F4C3-1ED7798C402E}"/>
            </a:ext>
          </a:extLst>
        </cdr:cNvPr>
        <cdr:cNvCxnSpPr/>
      </cdr:nvCxnSpPr>
      <cdr:spPr>
        <a:xfrm xmlns:a="http://schemas.openxmlformats.org/drawingml/2006/main" flipH="1">
          <a:off x="5917296" y="2048781"/>
          <a:ext cx="2032000" cy="1346200"/>
        </a:xfrm>
        <a:prstGeom xmlns:a="http://schemas.openxmlformats.org/drawingml/2006/main" prst="straightConnector1">
          <a:avLst/>
        </a:prstGeom>
        <a:ln xmlns:a="http://schemas.openxmlformats.org/drawingml/2006/main" w="952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0.12579</cdr:x>
      <cdr:y>0.50135</cdr:y>
    </cdr:from>
    <cdr:to>
      <cdr:x>0.3123</cdr:x>
      <cdr:y>0.64362</cdr:y>
    </cdr:to>
    <cdr:sp macro="" textlink="">
      <cdr:nvSpPr>
        <cdr:cNvPr id="11" name="TextBox 6">
          <a:extLst xmlns:a="http://schemas.openxmlformats.org/drawingml/2006/main">
            <a:ext uri="{FF2B5EF4-FFF2-40B4-BE49-F238E27FC236}">
              <a16:creationId xmlns:a16="http://schemas.microsoft.com/office/drawing/2014/main" id="{B1D6BB43-D4E7-7E89-4A12-ACDDAA0835EC}"/>
            </a:ext>
          </a:extLst>
        </cdr:cNvPr>
        <cdr:cNvSpPr txBox="1"/>
      </cdr:nvSpPr>
      <cdr:spPr>
        <a:xfrm xmlns:a="http://schemas.openxmlformats.org/drawingml/2006/main">
          <a:off x="1309503" y="2505227"/>
          <a:ext cx="1941516" cy="7109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solidFill>
            <a:sysClr val="windowText" lastClr="00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95% of Average of 5-Year Rolling Avg. Risk Premia  5.40%</a:t>
          </a:r>
        </a:p>
      </cdr:txBody>
    </cdr:sp>
  </cdr:relSizeAnchor>
  <cdr:relSizeAnchor xmlns:cdr="http://schemas.openxmlformats.org/drawingml/2006/chartDrawing">
    <cdr:from>
      <cdr:x>0.21905</cdr:x>
      <cdr:y>0.46846</cdr:y>
    </cdr:from>
    <cdr:to>
      <cdr:x>0.26709</cdr:x>
      <cdr:y>0.50135</cdr:y>
    </cdr:to>
    <cdr:cxnSp macro="">
      <cdr:nvCxnSpPr>
        <cdr:cNvPr id="13" name="Straight Arrow Connector 12">
          <a:extLst xmlns:a="http://schemas.openxmlformats.org/drawingml/2006/main">
            <a:ext uri="{FF2B5EF4-FFF2-40B4-BE49-F238E27FC236}">
              <a16:creationId xmlns:a16="http://schemas.microsoft.com/office/drawing/2014/main" id="{478559C2-B1DF-F12B-88E8-32199895289B}"/>
            </a:ext>
          </a:extLst>
        </cdr:cNvPr>
        <cdr:cNvCxnSpPr>
          <a:stCxn xmlns:a="http://schemas.openxmlformats.org/drawingml/2006/main" id="11" idx="0"/>
        </cdr:cNvCxnSpPr>
      </cdr:nvCxnSpPr>
      <cdr:spPr>
        <a:xfrm xmlns:a="http://schemas.openxmlformats.org/drawingml/2006/main" flipV="1">
          <a:off x="2280261" y="2340881"/>
          <a:ext cx="500135" cy="164346"/>
        </a:xfrm>
        <a:prstGeom xmlns:a="http://schemas.openxmlformats.org/drawingml/2006/main" prst="straightConnector1">
          <a:avLst/>
        </a:prstGeom>
        <a:ln xmlns:a="http://schemas.openxmlformats.org/drawingml/2006/main" w="952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0.55707</cdr:x>
      <cdr:y>0.48976</cdr:y>
    </cdr:from>
    <cdr:to>
      <cdr:x>0.55831</cdr:x>
      <cdr:y>0.84175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952CC7F-29FE-09F1-6002-8029D1F98CD4}"/>
            </a:ext>
          </a:extLst>
        </cdr:cNvPr>
        <cdr:cNvCxnSpPr/>
      </cdr:nvCxnSpPr>
      <cdr:spPr>
        <a:xfrm xmlns:a="http://schemas.openxmlformats.org/drawingml/2006/main" flipV="1">
          <a:off x="5571040" y="2446565"/>
          <a:ext cx="12425" cy="1758340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0.09981</cdr:x>
      <cdr:y>0.4923</cdr:y>
    </cdr:from>
    <cdr:to>
      <cdr:x>0.55323</cdr:x>
      <cdr:y>0.49312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5AF174A6-20B9-A6B4-81C9-8A2BBF2671D7}"/>
            </a:ext>
          </a:extLst>
        </cdr:cNvPr>
        <cdr:cNvCxnSpPr/>
      </cdr:nvCxnSpPr>
      <cdr:spPr>
        <a:xfrm xmlns:a="http://schemas.openxmlformats.org/drawingml/2006/main" flipH="1">
          <a:off x="998165" y="2459265"/>
          <a:ext cx="4534500" cy="4085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0.60403</cdr:x>
      <cdr:y>0.32451</cdr:y>
    </cdr:from>
    <cdr:to>
      <cdr:x>0.89992</cdr:x>
      <cdr:y>0.45417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B1D6BB43-D4E7-7E89-4A12-ACDDAA0835EC}"/>
            </a:ext>
          </a:extLst>
        </cdr:cNvPr>
        <cdr:cNvSpPr txBox="1"/>
      </cdr:nvSpPr>
      <cdr:spPr>
        <a:xfrm xmlns:a="http://schemas.openxmlformats.org/drawingml/2006/main">
          <a:off x="6040665" y="1621066"/>
          <a:ext cx="2959099" cy="6477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solidFill>
            <a:sysClr val="windowText" lastClr="00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Utility Bond Yield Corresponding to Mr. Gorman's Risk Premium of 3.95%:</a:t>
          </a:r>
        </a:p>
        <a:p xmlns:a="http://schemas.openxmlformats.org/drawingml/2006/main">
          <a:pPr algn="ctr"/>
          <a:r>
            <a:rPr lang="en-U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7.30%</a:t>
          </a:r>
        </a:p>
      </cdr:txBody>
    </cdr:sp>
  </cdr:relSizeAnchor>
  <cdr:relSizeAnchor xmlns:cdr="http://schemas.openxmlformats.org/drawingml/2006/chartDrawing">
    <cdr:from>
      <cdr:x>0.56847</cdr:x>
      <cdr:y>0.47705</cdr:y>
    </cdr:from>
    <cdr:to>
      <cdr:x>0.74753</cdr:x>
      <cdr:y>0.67027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80E9762F-3437-0999-67E4-64ECB25DC23F}"/>
            </a:ext>
          </a:extLst>
        </cdr:cNvPr>
        <cdr:cNvCxnSpPr/>
      </cdr:nvCxnSpPr>
      <cdr:spPr>
        <a:xfrm xmlns:a="http://schemas.openxmlformats.org/drawingml/2006/main" flipH="1">
          <a:off x="5685065" y="2383065"/>
          <a:ext cx="1790700" cy="96520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0.10729</cdr:x>
      <cdr:y>0.53298</cdr:y>
    </cdr:from>
    <cdr:to>
      <cdr:x>0.33271</cdr:x>
      <cdr:y>0.65856</cdr:y>
    </cdr:to>
    <cdr:sp macro="" textlink="">
      <cdr:nvSpPr>
        <cdr:cNvPr id="9" name="TextBox 6">
          <a:extLst xmlns:a="http://schemas.openxmlformats.org/drawingml/2006/main">
            <a:ext uri="{FF2B5EF4-FFF2-40B4-BE49-F238E27FC236}">
              <a16:creationId xmlns:a16="http://schemas.microsoft.com/office/drawing/2014/main" id="{B41E3E25-6E28-34C8-BCB5-A9ECF853AD47}"/>
            </a:ext>
          </a:extLst>
        </cdr:cNvPr>
        <cdr:cNvSpPr txBox="1"/>
      </cdr:nvSpPr>
      <cdr:spPr>
        <a:xfrm xmlns:a="http://schemas.openxmlformats.org/drawingml/2006/main">
          <a:off x="1072972" y="2662465"/>
          <a:ext cx="2254351" cy="6272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solidFill>
            <a:sysClr val="windowText" lastClr="00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90% of  the Avg. of the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5-Year Rolling Avg. Risk Premia:</a:t>
          </a:r>
        </a:p>
        <a:p xmlns:a="http://schemas.openxmlformats.org/drawingml/2006/main">
          <a:pPr algn="ctr"/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3.95%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0.11649</cdr:x>
      <cdr:y>0.72565</cdr:y>
    </cdr:from>
    <cdr:to>
      <cdr:x>0.35639</cdr:x>
      <cdr:y>0.80501</cdr:y>
    </cdr:to>
    <cdr:sp macro="" textlink="">
      <cdr:nvSpPr>
        <cdr:cNvPr id="10" name="TextBox 6">
          <a:extLst xmlns:a="http://schemas.openxmlformats.org/drawingml/2006/main">
            <a:ext uri="{FF2B5EF4-FFF2-40B4-BE49-F238E27FC236}">
              <a16:creationId xmlns:a16="http://schemas.microsoft.com/office/drawing/2014/main" id="{2D315598-DB7E-5CCB-C31D-0FDEB592F9DE}"/>
            </a:ext>
          </a:extLst>
        </cdr:cNvPr>
        <cdr:cNvSpPr txBox="1"/>
      </cdr:nvSpPr>
      <cdr:spPr>
        <a:xfrm xmlns:a="http://schemas.openxmlformats.org/drawingml/2006/main">
          <a:off x="1164987" y="3624934"/>
          <a:ext cx="2399178" cy="3964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solidFill>
            <a:sysClr val="windowText" lastClr="00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13-week Avg. Utility Bond Yield: </a:t>
          </a:r>
        </a:p>
        <a:p xmlns:a="http://schemas.openxmlformats.org/drawingml/2006/main">
          <a:pPr algn="ctr"/>
          <a:r>
            <a:rPr lang="en-U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5.67%</a:t>
          </a:r>
        </a:p>
      </cdr:txBody>
    </cdr:sp>
  </cdr:relSizeAnchor>
  <cdr:relSizeAnchor xmlns:cdr="http://schemas.openxmlformats.org/drawingml/2006/chartDrawing">
    <cdr:from>
      <cdr:x>0.37278</cdr:x>
      <cdr:y>0.34001</cdr:y>
    </cdr:from>
    <cdr:to>
      <cdr:x>0.37315</cdr:x>
      <cdr:y>0.83707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F58ED636-6811-8D59-2E61-544DB594D67E}"/>
            </a:ext>
          </a:extLst>
        </cdr:cNvPr>
        <cdr:cNvCxnSpPr/>
      </cdr:nvCxnSpPr>
      <cdr:spPr>
        <a:xfrm xmlns:a="http://schemas.openxmlformats.org/drawingml/2006/main" flipV="1">
          <a:off x="3728046" y="1698492"/>
          <a:ext cx="3700" cy="2483023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0.30941</cdr:x>
      <cdr:y>0.69569</cdr:y>
    </cdr:from>
    <cdr:to>
      <cdr:x>0.36655</cdr:x>
      <cdr:y>0.71857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F5EAD5CF-62BB-6422-4DD3-49849FB4CEED}"/>
            </a:ext>
          </a:extLst>
        </cdr:cNvPr>
        <cdr:cNvCxnSpPr/>
      </cdr:nvCxnSpPr>
      <cdr:spPr>
        <a:xfrm xmlns:a="http://schemas.openxmlformats.org/drawingml/2006/main" flipV="1">
          <a:off x="3094265" y="3475265"/>
          <a:ext cx="571500" cy="11430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0.20908</cdr:x>
      <cdr:y>0.50502</cdr:y>
    </cdr:from>
    <cdr:to>
      <cdr:x>0.24845</cdr:x>
      <cdr:y>0.53298</cdr:y>
    </cdr:to>
    <cdr:cxnSp macro="">
      <cdr:nvCxnSpPr>
        <cdr:cNvPr id="19" name="Straight Arrow Connector 18">
          <a:extLst xmlns:a="http://schemas.openxmlformats.org/drawingml/2006/main">
            <a:ext uri="{FF2B5EF4-FFF2-40B4-BE49-F238E27FC236}">
              <a16:creationId xmlns:a16="http://schemas.microsoft.com/office/drawing/2014/main" id="{19C909A2-5D33-D43F-CD9F-134CC0F2182B}"/>
            </a:ext>
          </a:extLst>
        </cdr:cNvPr>
        <cdr:cNvCxnSpPr/>
      </cdr:nvCxnSpPr>
      <cdr:spPr>
        <a:xfrm xmlns:a="http://schemas.openxmlformats.org/drawingml/2006/main" flipV="1">
          <a:off x="2090965" y="2522765"/>
          <a:ext cx="393700" cy="13970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0.32794</cdr:x>
      <cdr:y>0.32751</cdr:y>
    </cdr:from>
    <cdr:to>
      <cdr:x>0.35766</cdr:x>
      <cdr:y>0.47197</cdr:y>
    </cdr:to>
    <cdr:sp macro="" textlink="">
      <cdr:nvSpPr>
        <cdr:cNvPr id="20" name="Arrow: Down 19">
          <a:extLst xmlns:a="http://schemas.openxmlformats.org/drawingml/2006/main">
            <a:ext uri="{FF2B5EF4-FFF2-40B4-BE49-F238E27FC236}">
              <a16:creationId xmlns:a16="http://schemas.microsoft.com/office/drawing/2014/main" id="{EA9DB9F1-E6AE-4FA1-1251-999E4B483EFD}"/>
            </a:ext>
          </a:extLst>
        </cdr:cNvPr>
        <cdr:cNvSpPr/>
      </cdr:nvSpPr>
      <cdr:spPr>
        <a:xfrm xmlns:a="http://schemas.openxmlformats.org/drawingml/2006/main" rot="10800000">
          <a:off x="3279619" y="1636048"/>
          <a:ext cx="297246" cy="72161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showGridLines="0" tabSelected="1" zoomScale="50" zoomScaleNormal="50" zoomScaleSheetLayoutView="50" zoomScalePageLayoutView="85" workbookViewId="0">
      <selection activeCell="I51" sqref="I51"/>
    </sheetView>
  </sheetViews>
  <sheetFormatPr defaultColWidth="9" defaultRowHeight="15.75"/>
  <cols>
    <col min="1" max="1" width="8.85546875" style="11" customWidth="1"/>
    <col min="2" max="2" width="24.42578125" style="11" bestFit="1" customWidth="1"/>
    <col min="3" max="3" width="20.140625" style="11" customWidth="1"/>
    <col min="4" max="5" width="15.5703125" style="11" customWidth="1"/>
    <col min="6" max="6" width="5.42578125" style="11" customWidth="1"/>
    <col min="7" max="7" width="15.85546875" style="11" customWidth="1"/>
    <col min="8" max="16384" width="9" style="11"/>
  </cols>
  <sheetData>
    <row r="1" spans="2:7" s="4" customFormat="1">
      <c r="B1" s="3"/>
      <c r="C1" s="3"/>
      <c r="D1" s="3"/>
      <c r="E1" s="3"/>
      <c r="F1" s="117"/>
      <c r="G1" s="3"/>
    </row>
    <row r="2" spans="2:7" s="4" customFormat="1" ht="15" customHeight="1">
      <c r="B2" s="465" t="s">
        <v>1262</v>
      </c>
      <c r="C2" s="465"/>
      <c r="D2" s="465"/>
      <c r="E2" s="465"/>
      <c r="F2" s="117"/>
      <c r="G2" s="3"/>
    </row>
    <row r="3" spans="2:7" s="4" customFormat="1" ht="15" customHeight="1">
      <c r="B3" s="465" t="s">
        <v>1263</v>
      </c>
      <c r="C3" s="465"/>
      <c r="D3" s="465"/>
      <c r="E3" s="465"/>
      <c r="F3" s="117"/>
      <c r="G3" s="3"/>
    </row>
    <row r="4" spans="2:7" s="6" customFormat="1" ht="15" customHeight="1" thickBot="1">
      <c r="B4" s="3"/>
      <c r="C4" s="3"/>
      <c r="D4" s="3"/>
      <c r="E4" s="3"/>
      <c r="F4" s="120"/>
      <c r="G4" s="5"/>
    </row>
    <row r="5" spans="2:7" s="6" customFormat="1" ht="15" customHeight="1">
      <c r="B5" s="125"/>
      <c r="C5" s="126"/>
      <c r="D5" s="126"/>
      <c r="E5" s="126"/>
      <c r="F5" s="121"/>
    </row>
    <row r="6" spans="2:7" s="6" customFormat="1" ht="15" customHeight="1">
      <c r="B6" s="146" t="s">
        <v>0</v>
      </c>
      <c r="C6" s="146"/>
      <c r="D6" s="146"/>
      <c r="E6" s="146"/>
      <c r="F6" s="8"/>
      <c r="G6" s="9"/>
    </row>
    <row r="7" spans="2:7" s="6" customFormat="1" ht="15" customHeight="1">
      <c r="B7" s="7"/>
      <c r="C7" s="122" t="s">
        <v>1</v>
      </c>
      <c r="D7" s="122" t="s">
        <v>2</v>
      </c>
      <c r="E7" s="122" t="s">
        <v>3</v>
      </c>
      <c r="F7" s="8"/>
      <c r="G7" s="9"/>
    </row>
    <row r="8" spans="2:7" s="6" customFormat="1" ht="15" customHeight="1">
      <c r="B8" s="7"/>
      <c r="C8" s="127" t="s">
        <v>1213</v>
      </c>
      <c r="D8" s="127" t="s">
        <v>1213</v>
      </c>
      <c r="E8" s="127" t="s">
        <v>1213</v>
      </c>
      <c r="F8" s="8"/>
      <c r="G8" s="9"/>
    </row>
    <row r="9" spans="2:7" s="6" customFormat="1" ht="15" customHeight="1">
      <c r="B9" s="138" t="s">
        <v>1214</v>
      </c>
      <c r="C9" s="143"/>
      <c r="D9" s="143"/>
      <c r="E9" s="143"/>
      <c r="F9" s="8"/>
      <c r="G9" s="5"/>
    </row>
    <row r="10" spans="2:7" s="6" customFormat="1" ht="15" customHeight="1">
      <c r="B10" s="129" t="s">
        <v>997</v>
      </c>
      <c r="C10" s="130">
        <f>'AEB-R-2 CGDCF'!K23</f>
        <v>9.4112345296136338E-2</v>
      </c>
      <c r="D10" s="130">
        <f>'AEB-R-2 CGDCF'!L23</f>
        <v>0.10537595944804037</v>
      </c>
      <c r="E10" s="130">
        <f>'AEB-R-2 CGDCF'!M23</f>
        <v>0.11459202885504886</v>
      </c>
      <c r="F10" s="121"/>
    </row>
    <row r="11" spans="2:7" s="6" customFormat="1" ht="15" customHeight="1">
      <c r="B11" s="129" t="s">
        <v>998</v>
      </c>
      <c r="C11" s="130">
        <f>'AEB-R-2 CGDCF'!K62</f>
        <v>9.6524762147745913E-2</v>
      </c>
      <c r="D11" s="130">
        <f>'AEB-R-2 CGDCF'!L62</f>
        <v>0.10780486105880592</v>
      </c>
      <c r="E11" s="130">
        <f>'AEB-R-2 CGDCF'!M62</f>
        <v>0.11703374969159869</v>
      </c>
      <c r="F11" s="8"/>
    </row>
    <row r="12" spans="2:7" s="6" customFormat="1" ht="15" customHeight="1">
      <c r="B12" s="129" t="s">
        <v>999</v>
      </c>
      <c r="C12" s="130">
        <f>'AEB-R-2 CGDCF'!K101</f>
        <v>9.5087083774940337E-2</v>
      </c>
      <c r="D12" s="130">
        <f>'AEB-R-2 CGDCF'!L101</f>
        <v>0.10636003718368202</v>
      </c>
      <c r="E12" s="130">
        <f>'AEB-R-2 CGDCF'!M101</f>
        <v>0.11558229337706206</v>
      </c>
      <c r="F12" s="8"/>
    </row>
    <row r="13" spans="2:7" s="6" customFormat="1" ht="15" customHeight="1">
      <c r="B13" s="131" t="s">
        <v>2</v>
      </c>
      <c r="C13" s="130">
        <f>AVERAGE(C10:C12)</f>
        <v>9.5241397072940867E-2</v>
      </c>
      <c r="D13" s="130">
        <f>AVERAGE(D10:D12)</f>
        <v>0.1065136192301761</v>
      </c>
      <c r="E13" s="130">
        <f>AVERAGE(E10:E12)</f>
        <v>0.11573602397456988</v>
      </c>
      <c r="F13" s="8"/>
    </row>
    <row r="14" spans="2:7" s="6" customFormat="1" ht="15" customHeight="1">
      <c r="B14" s="131"/>
      <c r="C14" s="130"/>
      <c r="D14" s="130"/>
      <c r="E14" s="130"/>
      <c r="F14" s="8"/>
    </row>
    <row r="15" spans="2:7" s="6" customFormat="1" ht="15" customHeight="1">
      <c r="B15" s="138" t="s">
        <v>1215</v>
      </c>
      <c r="C15" s="143"/>
      <c r="D15" s="143"/>
      <c r="E15" s="143"/>
      <c r="F15" s="120"/>
    </row>
    <row r="16" spans="2:7" s="6" customFormat="1" ht="15" customHeight="1">
      <c r="B16" s="129" t="s">
        <v>997</v>
      </c>
      <c r="C16" s="130">
        <f>'AEB-R-2 CGDCF'!K24</f>
        <v>9.7935475453833826E-2</v>
      </c>
      <c r="D16" s="130">
        <f>'AEB-R-2 CGDCF'!L24</f>
        <v>0.1039951646606799</v>
      </c>
      <c r="E16" s="130">
        <f>'AEB-R-2 CGDCF'!M24</f>
        <v>0.11186077434999128</v>
      </c>
      <c r="F16" s="121"/>
    </row>
    <row r="17" spans="1:7" s="6" customFormat="1" ht="15" customHeight="1">
      <c r="B17" s="129" t="s">
        <v>998</v>
      </c>
      <c r="C17" s="130">
        <f>'AEB-R-2 CGDCF'!K63</f>
        <v>0.10011793026967084</v>
      </c>
      <c r="D17" s="130">
        <f>'AEB-R-2 CGDCF'!L63</f>
        <v>0.1051251735304696</v>
      </c>
      <c r="E17" s="130">
        <f>'AEB-R-2 CGDCF'!M63</f>
        <v>0.11269021154723606</v>
      </c>
      <c r="F17" s="10"/>
    </row>
    <row r="18" spans="1:7" s="6" customFormat="1" ht="15" customHeight="1">
      <c r="B18" s="129" t="s">
        <v>999</v>
      </c>
      <c r="C18" s="130">
        <f>'AEB-R-2 CGDCF'!K102</f>
        <v>9.918467989721573E-2</v>
      </c>
      <c r="D18" s="130">
        <f>'AEB-R-2 CGDCF'!L102</f>
        <v>0.10569558194714698</v>
      </c>
      <c r="E18" s="130">
        <f>'AEB-R-2 CGDCF'!M102</f>
        <v>0.11326266979990965</v>
      </c>
      <c r="F18" s="10"/>
    </row>
    <row r="19" spans="1:7" s="6" customFormat="1" ht="15" customHeight="1">
      <c r="B19" s="131" t="s">
        <v>2</v>
      </c>
      <c r="C19" s="130">
        <f>AVERAGE(C16:C18)</f>
        <v>9.9079361873573468E-2</v>
      </c>
      <c r="D19" s="130">
        <f>AVERAGE(D16:D18)</f>
        <v>0.10493864004609883</v>
      </c>
      <c r="E19" s="130">
        <f>AVERAGE(E16:E18)</f>
        <v>0.11260455189904565</v>
      </c>
      <c r="F19" s="10"/>
    </row>
    <row r="20" spans="1:7" s="4" customFormat="1" ht="15" customHeight="1">
      <c r="A20" s="6"/>
      <c r="B20" s="131"/>
      <c r="C20" s="132"/>
      <c r="D20" s="132"/>
      <c r="E20" s="132"/>
      <c r="F20" s="120"/>
      <c r="G20" s="6"/>
    </row>
    <row r="21" spans="1:7" s="4" customFormat="1" ht="15" customHeight="1">
      <c r="F21" s="10"/>
      <c r="G21" s="6"/>
    </row>
    <row r="22" spans="1:7" ht="15" customHeight="1">
      <c r="B22" s="146" t="s">
        <v>1216</v>
      </c>
      <c r="C22" s="146"/>
      <c r="D22" s="146"/>
      <c r="E22" s="146"/>
      <c r="F22" s="10"/>
      <c r="G22" s="6"/>
    </row>
    <row r="23" spans="1:7" ht="15" customHeight="1">
      <c r="B23" s="139"/>
      <c r="C23" s="159" t="s">
        <v>1259</v>
      </c>
      <c r="D23" s="147"/>
      <c r="E23" s="147"/>
      <c r="F23" s="10"/>
      <c r="G23" s="6"/>
    </row>
    <row r="24" spans="1:7" ht="15" customHeight="1">
      <c r="B24" s="139"/>
      <c r="C24" s="122" t="s">
        <v>1217</v>
      </c>
      <c r="D24" s="122" t="s">
        <v>1218</v>
      </c>
      <c r="E24" s="122" t="s">
        <v>1219</v>
      </c>
      <c r="F24" s="120"/>
      <c r="G24" s="9"/>
    </row>
    <row r="25" spans="1:7" ht="15" customHeight="1">
      <c r="B25" s="139"/>
      <c r="C25" s="127" t="s">
        <v>1220</v>
      </c>
      <c r="D25" s="127" t="s">
        <v>1221</v>
      </c>
      <c r="E25" s="127" t="s">
        <v>1221</v>
      </c>
      <c r="F25" s="115"/>
      <c r="G25" s="12"/>
    </row>
    <row r="26" spans="1:7" ht="15" customHeight="1">
      <c r="B26" s="128" t="s">
        <v>1222</v>
      </c>
      <c r="C26" s="122"/>
      <c r="D26" s="122"/>
      <c r="E26" s="122"/>
      <c r="F26" s="10"/>
      <c r="G26" s="13"/>
    </row>
    <row r="27" spans="1:7" ht="15" customHeight="1">
      <c r="B27" s="129" t="s">
        <v>1015</v>
      </c>
      <c r="C27" s="134">
        <f>'AEB-R-3 CAPM'!H26</f>
        <v>0.1213827517740147</v>
      </c>
      <c r="D27" s="134">
        <f>'AEB-R-3 CAPM'!H62</f>
        <v>0.12130464066290356</v>
      </c>
      <c r="E27" s="134">
        <f>'AEB-R-3 CAPM'!H97</f>
        <v>0.12125397399623691</v>
      </c>
      <c r="F27" s="120"/>
    </row>
    <row r="28" spans="1:7" ht="15" customHeight="1">
      <c r="B28" s="129" t="s">
        <v>1016</v>
      </c>
      <c r="C28" s="134">
        <f>'AEB-R-3 CAPM'!H132</f>
        <v>0.1101115613165866</v>
      </c>
      <c r="D28" s="134">
        <f>'AEB-R-3 CAPM'!H167</f>
        <v>0.1098629088974571</v>
      </c>
      <c r="E28" s="134">
        <f>'AEB-R-3 CAPM'!H202</f>
        <v>0.1097016208418055</v>
      </c>
      <c r="F28" s="115"/>
    </row>
    <row r="29" spans="1:7" ht="15" customHeight="1">
      <c r="B29" s="129" t="s">
        <v>1000</v>
      </c>
      <c r="C29" s="134">
        <f>'AEB-R-3 CAPM'!H237</f>
        <v>0.10754289305005818</v>
      </c>
      <c r="D29" s="134">
        <f>'AEB-R-3 CAPM'!H272</f>
        <v>0.10725537481212329</v>
      </c>
      <c r="E29" s="134">
        <f>'AEB-R-3 CAPM'!H307</f>
        <v>0.10706887649562497</v>
      </c>
      <c r="F29" s="116"/>
    </row>
    <row r="30" spans="1:7" ht="15" customHeight="1">
      <c r="B30" s="129"/>
      <c r="C30" s="134"/>
      <c r="D30" s="134"/>
      <c r="E30" s="134"/>
      <c r="F30" s="14"/>
    </row>
    <row r="31" spans="1:7" ht="15" customHeight="1">
      <c r="B31" s="128" t="s">
        <v>1223</v>
      </c>
      <c r="C31" s="140"/>
      <c r="D31" s="140"/>
      <c r="E31" s="140"/>
      <c r="F31" s="14"/>
    </row>
    <row r="32" spans="1:7" ht="15" customHeight="1">
      <c r="B32" s="129" t="s">
        <v>1015</v>
      </c>
      <c r="C32" s="134">
        <f>'AEB-R-3 CAPM'!I26</f>
        <v>0.1226733558223892</v>
      </c>
      <c r="D32" s="134">
        <f>'AEB-R-3 CAPM'!I62</f>
        <v>0.12261477248905585</v>
      </c>
      <c r="E32" s="134">
        <f>'AEB-R-3 CAPM'!I97</f>
        <v>0.12257677248905587</v>
      </c>
      <c r="F32" s="4"/>
    </row>
    <row r="33" spans="2:5" ht="15" customHeight="1">
      <c r="B33" s="129" t="s">
        <v>1016</v>
      </c>
      <c r="C33" s="134">
        <f>'AEB-R-3 CAPM'!I132</f>
        <v>0.11421996297931813</v>
      </c>
      <c r="D33" s="134">
        <f>'AEB-R-3 CAPM'!I167</f>
        <v>0.11403347366497098</v>
      </c>
      <c r="E33" s="134">
        <f>'AEB-R-3 CAPM'!I202</f>
        <v>0.1139125076232323</v>
      </c>
    </row>
    <row r="34" spans="2:5" ht="15" customHeight="1">
      <c r="B34" s="129" t="s">
        <v>1000</v>
      </c>
      <c r="C34" s="134">
        <f>'AEB-R-3 CAPM'!I237</f>
        <v>0.11229346177942182</v>
      </c>
      <c r="D34" s="134">
        <f>'AEB-R-3 CAPM'!I272</f>
        <v>0.11207782310097064</v>
      </c>
      <c r="E34" s="134">
        <f>'AEB-R-3 CAPM'!I307</f>
        <v>0.11193794936359693</v>
      </c>
    </row>
    <row r="35" spans="2:5" ht="15" customHeight="1">
      <c r="B35" s="129"/>
      <c r="C35" s="134"/>
      <c r="D35" s="134"/>
      <c r="E35" s="134"/>
    </row>
    <row r="36" spans="2:5" ht="15" customHeight="1">
      <c r="B36" s="128" t="s">
        <v>1272</v>
      </c>
      <c r="C36" s="440">
        <f>'AEB-R-6 BYRP'!L47</f>
        <v>0.10529102048312725</v>
      </c>
      <c r="D36" s="440">
        <f>'AEB-R-6 BYRP'!L48</f>
        <v>0.10457037615361547</v>
      </c>
      <c r="E36" s="440">
        <f>'AEB-R-6 BYRP'!L49</f>
        <v>0.10410293118312136</v>
      </c>
    </row>
    <row r="37" spans="2:5" ht="15" customHeight="1" thickBot="1">
      <c r="B37" s="141"/>
      <c r="C37" s="141"/>
      <c r="D37" s="141"/>
      <c r="E37" s="141"/>
    </row>
    <row r="38" spans="2:5" ht="15" customHeight="1">
      <c r="B38" s="133"/>
      <c r="C38" s="135"/>
      <c r="D38" s="135"/>
      <c r="E38" s="129"/>
    </row>
    <row r="39" spans="2:5" ht="15" customHeight="1">
      <c r="B39" s="129"/>
      <c r="C39" s="136"/>
      <c r="D39" s="136"/>
      <c r="E39" s="137"/>
    </row>
    <row r="40" spans="2:5">
      <c r="B40" s="14"/>
      <c r="C40" s="14"/>
      <c r="D40" s="14"/>
      <c r="E40" s="14"/>
    </row>
    <row r="41" spans="2:5">
      <c r="E41" s="14"/>
    </row>
    <row r="42" spans="2:5">
      <c r="E42" s="4"/>
    </row>
    <row r="62" spans="3:3">
      <c r="C62" s="15"/>
    </row>
  </sheetData>
  <mergeCells count="2">
    <mergeCell ref="B2:E2"/>
    <mergeCell ref="B3:E3"/>
  </mergeCells>
  <printOptions horizontalCentered="1"/>
  <pageMargins left="0.7" right="0.7" top="1.25" bottom="0.75" header="0.3" footer="0.3"/>
  <pageSetup orientation="portrait" useFirstPageNumber="1" r:id="rId1"/>
  <headerFooter>
    <oddHeader xml:space="preserve">&amp;L
&amp;R&amp;"Times New Roman,Bold"&amp;12&amp;K000000SOAH DOCKET NO. 473-24-13232
PUC DOCKET NO. 56211
Exhibit AEB-R-1
Page 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17"/>
  <sheetViews>
    <sheetView showGridLines="0" zoomScale="50" zoomScaleNormal="50" zoomScalePageLayoutView="85" workbookViewId="0"/>
  </sheetViews>
  <sheetFormatPr defaultColWidth="11.5703125" defaultRowHeight="15.75"/>
  <cols>
    <col min="1" max="1" width="42.5703125" style="83" customWidth="1"/>
    <col min="2" max="2" width="11.5703125" style="83" bestFit="1" customWidth="1"/>
    <col min="3" max="4" width="11.5703125" style="82" bestFit="1" customWidth="1"/>
    <col min="5" max="5" width="11.5703125" style="82" customWidth="1"/>
    <col min="6" max="6" width="12.28515625" style="82" customWidth="1"/>
    <col min="7" max="7" width="11.5703125" style="82" customWidth="1"/>
    <col min="8" max="8" width="11.7109375" style="82" bestFit="1" customWidth="1"/>
    <col min="9" max="9" width="11.5703125" style="82" customWidth="1"/>
    <col min="10" max="10" width="11.5703125" style="82" bestFit="1" customWidth="1"/>
    <col min="11" max="11" width="10.140625" style="82" bestFit="1" customWidth="1"/>
    <col min="12" max="13" width="12.140625" style="82" customWidth="1"/>
    <col min="14" max="16384" width="11.5703125" style="83"/>
  </cols>
  <sheetData>
    <row r="1" spans="1:13">
      <c r="A1" s="81"/>
      <c r="B1" s="81"/>
      <c r="C1" s="166"/>
    </row>
    <row r="2" spans="1:13">
      <c r="A2" s="466" t="s">
        <v>1290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4" spans="1:13" ht="16.5" thickBot="1">
      <c r="C4" s="82" t="s">
        <v>6</v>
      </c>
      <c r="D4" s="82" t="s">
        <v>7</v>
      </c>
      <c r="E4" s="47" t="s">
        <v>8</v>
      </c>
      <c r="F4" s="47" t="s">
        <v>9</v>
      </c>
      <c r="G4" s="82" t="s">
        <v>10</v>
      </c>
      <c r="H4" s="82" t="s">
        <v>11</v>
      </c>
      <c r="I4" s="82" t="s">
        <v>27</v>
      </c>
      <c r="J4" s="82" t="s">
        <v>28</v>
      </c>
      <c r="K4" s="82" t="s">
        <v>29</v>
      </c>
      <c r="L4" s="82" t="s">
        <v>30</v>
      </c>
      <c r="M4" s="82" t="s">
        <v>31</v>
      </c>
    </row>
    <row r="5" spans="1:13" ht="47.45" customHeight="1">
      <c r="A5" s="84" t="s">
        <v>12</v>
      </c>
      <c r="B5" s="85" t="s">
        <v>13</v>
      </c>
      <c r="C5" s="86" t="s">
        <v>17</v>
      </c>
      <c r="D5" s="86" t="s">
        <v>18</v>
      </c>
      <c r="E5" s="87" t="s">
        <v>19</v>
      </c>
      <c r="F5" s="87" t="s">
        <v>20</v>
      </c>
      <c r="G5" s="86" t="s">
        <v>1032</v>
      </c>
      <c r="H5" s="86" t="s">
        <v>1033</v>
      </c>
      <c r="I5" s="86" t="s">
        <v>1034</v>
      </c>
      <c r="J5" s="86" t="s">
        <v>1001</v>
      </c>
      <c r="K5" s="87" t="s">
        <v>1288</v>
      </c>
      <c r="L5" s="87" t="s">
        <v>1001</v>
      </c>
      <c r="M5" s="87" t="s">
        <v>1289</v>
      </c>
    </row>
    <row r="6" spans="1:13">
      <c r="A6" s="88"/>
      <c r="B6" s="88"/>
      <c r="E6" s="1"/>
      <c r="F6" s="1"/>
    </row>
    <row r="7" spans="1:13">
      <c r="A7" s="88" t="s">
        <v>1019</v>
      </c>
      <c r="B7" s="89" t="s">
        <v>234</v>
      </c>
      <c r="C7" s="90">
        <v>1.92</v>
      </c>
      <c r="D7" s="90">
        <v>50.657666666666664</v>
      </c>
      <c r="E7" s="91">
        <f t="shared" ref="E7:E21" si="0">C7/D7</f>
        <v>3.7901469339948542E-2</v>
      </c>
      <c r="F7" s="91">
        <f t="shared" ref="F7:F21" si="1">IFERROR(E7*(1+0.5*J7),"")</f>
        <v>3.9063781066373628E-2</v>
      </c>
      <c r="G7" s="92">
        <v>0.06</v>
      </c>
      <c r="H7" s="92">
        <v>6.3E-2</v>
      </c>
      <c r="I7" s="92">
        <v>6.0999999999999999E-2</v>
      </c>
      <c r="J7" s="93">
        <f t="shared" ref="J7:J21" si="2">AVERAGE(G7:I7)</f>
        <v>6.133333333333333E-2</v>
      </c>
      <c r="K7" s="16">
        <f t="shared" ref="K7:K21" si="3">$E7*(1+0.5*MIN($G7:$I7))+MIN($G7:$I7)</f>
        <v>9.9038513420146995E-2</v>
      </c>
      <c r="L7" s="91">
        <f t="shared" ref="L7:L21" si="4">F7+J7</f>
        <v>0.10039711439970696</v>
      </c>
      <c r="M7" s="94">
        <f t="shared" ref="M7:M21" si="5">$E7*(1+0.5*MAX($G7:$I7))+MAX($G7:$I7)</f>
        <v>0.10209536562415691</v>
      </c>
    </row>
    <row r="8" spans="1:13">
      <c r="A8" s="88" t="s">
        <v>1020</v>
      </c>
      <c r="B8" s="89" t="s">
        <v>725</v>
      </c>
      <c r="C8" s="90">
        <v>2.68</v>
      </c>
      <c r="D8" s="90">
        <v>71.340950000000007</v>
      </c>
      <c r="E8" s="91">
        <f t="shared" si="0"/>
        <v>3.7566082313173571E-2</v>
      </c>
      <c r="F8" s="91">
        <f t="shared" si="1"/>
        <v>3.87055868100065E-2</v>
      </c>
      <c r="G8" s="92">
        <v>6.5000000000000002E-2</v>
      </c>
      <c r="H8" s="92">
        <v>5.5E-2</v>
      </c>
      <c r="I8" s="92">
        <v>6.2E-2</v>
      </c>
      <c r="J8" s="93">
        <f t="shared" si="2"/>
        <v>6.0666666666666667E-2</v>
      </c>
      <c r="K8" s="16">
        <f t="shared" si="3"/>
        <v>9.3599149576785848E-2</v>
      </c>
      <c r="L8" s="91">
        <f t="shared" si="4"/>
        <v>9.9372253476673167E-2</v>
      </c>
      <c r="M8" s="94">
        <f t="shared" si="5"/>
        <v>0.10378697998835171</v>
      </c>
    </row>
    <row r="9" spans="1:13">
      <c r="A9" s="88" t="s">
        <v>1211</v>
      </c>
      <c r="B9" s="89" t="s">
        <v>917</v>
      </c>
      <c r="C9" s="90">
        <v>3.52</v>
      </c>
      <c r="D9" s="90">
        <v>89.01133333333334</v>
      </c>
      <c r="E9" s="91">
        <f t="shared" si="0"/>
        <v>3.9545526037882812E-2</v>
      </c>
      <c r="F9" s="91">
        <f t="shared" si="1"/>
        <v>4.0795164660679915E-2</v>
      </c>
      <c r="G9" s="92">
        <v>6.5000000000000002E-2</v>
      </c>
      <c r="H9" s="92">
        <v>6.3600000000000004E-2</v>
      </c>
      <c r="I9" s="92">
        <v>6.0999999999999999E-2</v>
      </c>
      <c r="J9" s="93">
        <f t="shared" si="2"/>
        <v>6.3199999999999992E-2</v>
      </c>
      <c r="K9" s="16">
        <f t="shared" si="3"/>
        <v>0.10175166458203824</v>
      </c>
      <c r="L9" s="91">
        <f t="shared" si="4"/>
        <v>0.1039951646606799</v>
      </c>
      <c r="M9" s="94">
        <f t="shared" si="5"/>
        <v>0.10583075563411401</v>
      </c>
    </row>
    <row r="10" spans="1:13">
      <c r="A10" s="88" t="s">
        <v>1021</v>
      </c>
      <c r="B10" s="89" t="s">
        <v>238</v>
      </c>
      <c r="C10" s="90">
        <v>4.0999999999999996</v>
      </c>
      <c r="D10" s="90">
        <v>101.94666666666666</v>
      </c>
      <c r="E10" s="91">
        <f t="shared" si="0"/>
        <v>4.0217106984043946E-2</v>
      </c>
      <c r="F10" s="91">
        <f t="shared" si="1"/>
        <v>4.1407533350771651E-2</v>
      </c>
      <c r="G10" s="92">
        <v>0.05</v>
      </c>
      <c r="H10" s="92">
        <v>6.6600000000000006E-2</v>
      </c>
      <c r="I10" s="92">
        <v>6.0999999999999999E-2</v>
      </c>
      <c r="J10" s="93">
        <f t="shared" si="2"/>
        <v>5.9200000000000003E-2</v>
      </c>
      <c r="K10" s="16">
        <f t="shared" si="3"/>
        <v>9.1222534658645049E-2</v>
      </c>
      <c r="L10" s="91">
        <f t="shared" si="4"/>
        <v>0.10060753335077166</v>
      </c>
      <c r="M10" s="94">
        <f t="shared" si="5"/>
        <v>0.10815633664661262</v>
      </c>
    </row>
    <row r="11" spans="1:13">
      <c r="A11" s="88" t="s">
        <v>420</v>
      </c>
      <c r="B11" s="89" t="s">
        <v>421</v>
      </c>
      <c r="C11" s="90">
        <v>3.12</v>
      </c>
      <c r="D11" s="90">
        <v>73.988000000000014</v>
      </c>
      <c r="E11" s="91">
        <f t="shared" si="0"/>
        <v>4.2169000378439743E-2</v>
      </c>
      <c r="F11" s="91">
        <f t="shared" si="1"/>
        <v>4.3602746391306693E-2</v>
      </c>
      <c r="G11" s="92">
        <v>0.06</v>
      </c>
      <c r="H11" s="92">
        <v>7.5999999999999998E-2</v>
      </c>
      <c r="I11" s="92" t="s">
        <v>1287</v>
      </c>
      <c r="J11" s="93">
        <f t="shared" si="2"/>
        <v>6.8000000000000005E-2</v>
      </c>
      <c r="K11" s="16">
        <f t="shared" si="3"/>
        <v>0.10343407038979294</v>
      </c>
      <c r="L11" s="91">
        <f t="shared" si="4"/>
        <v>0.1116027463913067</v>
      </c>
      <c r="M11" s="94">
        <f t="shared" si="5"/>
        <v>0.11977142239282046</v>
      </c>
    </row>
    <row r="12" spans="1:13">
      <c r="A12" s="88" t="s">
        <v>1022</v>
      </c>
      <c r="B12" s="89" t="s">
        <v>252</v>
      </c>
      <c r="C12" s="90">
        <v>4.5199999999999996</v>
      </c>
      <c r="D12" s="90">
        <v>108.94999999999999</v>
      </c>
      <c r="E12" s="91">
        <f t="shared" si="0"/>
        <v>4.1486920605782469E-2</v>
      </c>
      <c r="F12" s="91">
        <f t="shared" si="1"/>
        <v>4.2496435673856511E-2</v>
      </c>
      <c r="G12" s="92">
        <v>5.0000000000000001E-3</v>
      </c>
      <c r="H12" s="92">
        <v>6.8000000000000005E-2</v>
      </c>
      <c r="I12" s="92">
        <v>7.2999999999999995E-2</v>
      </c>
      <c r="J12" s="93">
        <f t="shared" si="2"/>
        <v>4.8666666666666671E-2</v>
      </c>
      <c r="K12" s="16">
        <f t="shared" si="3"/>
        <v>4.6590637907296922E-2</v>
      </c>
      <c r="L12" s="91">
        <f t="shared" si="4"/>
        <v>9.1163102340523189E-2</v>
      </c>
      <c r="M12" s="94">
        <f t="shared" si="5"/>
        <v>0.11600119320789352</v>
      </c>
    </row>
    <row r="13" spans="1:13">
      <c r="A13" s="88" t="s">
        <v>382</v>
      </c>
      <c r="B13" s="89" t="s">
        <v>383</v>
      </c>
      <c r="C13" s="90">
        <v>2.86</v>
      </c>
      <c r="D13" s="90">
        <v>58.622</v>
      </c>
      <c r="E13" s="91">
        <f t="shared" si="0"/>
        <v>4.8787144757940701E-2</v>
      </c>
      <c r="F13" s="91">
        <f t="shared" si="1"/>
        <v>5.0080004094026125E-2</v>
      </c>
      <c r="G13" s="92">
        <v>0.06</v>
      </c>
      <c r="H13" s="92">
        <v>4.2000000000000003E-2</v>
      </c>
      <c r="I13" s="92">
        <v>5.7000000000000002E-2</v>
      </c>
      <c r="J13" s="93">
        <f t="shared" si="2"/>
        <v>5.2999999999999999E-2</v>
      </c>
      <c r="K13" s="16">
        <f t="shared" si="3"/>
        <v>9.1811674797857457E-2</v>
      </c>
      <c r="L13" s="91">
        <f t="shared" si="4"/>
        <v>0.10308000409402612</v>
      </c>
      <c r="M13" s="94">
        <f t="shared" si="5"/>
        <v>0.11025075910067891</v>
      </c>
    </row>
    <row r="14" spans="1:13">
      <c r="A14" s="88" t="s">
        <v>1023</v>
      </c>
      <c r="B14" s="89" t="s">
        <v>652</v>
      </c>
      <c r="C14" s="90">
        <v>2.57</v>
      </c>
      <c r="D14" s="90">
        <v>53.557583333333326</v>
      </c>
      <c r="E14" s="91">
        <f t="shared" si="0"/>
        <v>4.798573497995149E-2</v>
      </c>
      <c r="F14" s="91">
        <f t="shared" si="1"/>
        <v>4.9465295141833322E-2</v>
      </c>
      <c r="G14" s="92">
        <v>7.4999999999999997E-2</v>
      </c>
      <c r="H14" s="92">
        <v>0.06</v>
      </c>
      <c r="I14" s="92">
        <v>0.05</v>
      </c>
      <c r="J14" s="93">
        <f t="shared" si="2"/>
        <v>6.1666666666666668E-2</v>
      </c>
      <c r="K14" s="16">
        <f t="shared" si="3"/>
        <v>9.9185378354450279E-2</v>
      </c>
      <c r="L14" s="91">
        <f t="shared" si="4"/>
        <v>0.11113196180849999</v>
      </c>
      <c r="M14" s="94">
        <f t="shared" si="5"/>
        <v>0.12478520004169967</v>
      </c>
    </row>
    <row r="15" spans="1:13">
      <c r="A15" s="88" t="s">
        <v>1024</v>
      </c>
      <c r="B15" s="89" t="s">
        <v>1025</v>
      </c>
      <c r="C15" s="90">
        <v>3.32</v>
      </c>
      <c r="D15" s="90">
        <v>93.694333333333333</v>
      </c>
      <c r="E15" s="91">
        <f t="shared" si="0"/>
        <v>3.5434373476873379E-2</v>
      </c>
      <c r="F15" s="91">
        <f t="shared" si="1"/>
        <v>3.6267081253579907E-2</v>
      </c>
      <c r="G15" s="92">
        <v>0.05</v>
      </c>
      <c r="H15" s="92">
        <v>4.4000000000000004E-2</v>
      </c>
      <c r="I15" s="92" t="s">
        <v>1287</v>
      </c>
      <c r="J15" s="93">
        <f t="shared" si="2"/>
        <v>4.7E-2</v>
      </c>
      <c r="K15" s="16">
        <f t="shared" si="3"/>
        <v>8.0213929693364605E-2</v>
      </c>
      <c r="L15" s="91">
        <f t="shared" si="4"/>
        <v>8.32670812535799E-2</v>
      </c>
      <c r="M15" s="94">
        <f t="shared" si="5"/>
        <v>8.6320232813795222E-2</v>
      </c>
    </row>
    <row r="16" spans="1:13">
      <c r="A16" s="88" t="s">
        <v>1026</v>
      </c>
      <c r="B16" s="89" t="s">
        <v>270</v>
      </c>
      <c r="C16" s="90">
        <v>2.06</v>
      </c>
      <c r="D16" s="90">
        <v>74.850170000000006</v>
      </c>
      <c r="E16" s="91">
        <f t="shared" si="0"/>
        <v>2.7521647579424335E-2</v>
      </c>
      <c r="F16" s="91">
        <f t="shared" si="1"/>
        <v>2.8659209012707205E-2</v>
      </c>
      <c r="G16" s="92">
        <v>0.08</v>
      </c>
      <c r="H16" s="92">
        <v>8.199999999999999E-2</v>
      </c>
      <c r="I16" s="92">
        <v>8.5999999999999993E-2</v>
      </c>
      <c r="J16" s="93">
        <f t="shared" si="2"/>
        <v>8.2666666666666652E-2</v>
      </c>
      <c r="K16" s="16">
        <f t="shared" si="3"/>
        <v>0.10862251348260131</v>
      </c>
      <c r="L16" s="91">
        <f t="shared" si="4"/>
        <v>0.11132587567937385</v>
      </c>
      <c r="M16" s="94">
        <f t="shared" si="5"/>
        <v>0.11470507842533957</v>
      </c>
    </row>
    <row r="17" spans="1:13">
      <c r="A17" s="88" t="s">
        <v>1027</v>
      </c>
      <c r="B17" s="89" t="s">
        <v>1028</v>
      </c>
      <c r="C17" s="90">
        <v>2.6</v>
      </c>
      <c r="D17" s="90">
        <v>50.341129999999993</v>
      </c>
      <c r="E17" s="91">
        <f t="shared" si="0"/>
        <v>5.1647628887154511E-2</v>
      </c>
      <c r="F17" s="91">
        <f t="shared" si="1"/>
        <v>5.2745141001006544E-2</v>
      </c>
      <c r="G17" s="92">
        <v>0.04</v>
      </c>
      <c r="H17" s="92">
        <v>4.4999999999999998E-2</v>
      </c>
      <c r="I17" s="92" t="s">
        <v>1287</v>
      </c>
      <c r="J17" s="93">
        <f t="shared" si="2"/>
        <v>4.2499999999999996E-2</v>
      </c>
      <c r="K17" s="16">
        <f t="shared" si="3"/>
        <v>9.2680581464897605E-2</v>
      </c>
      <c r="L17" s="91">
        <f t="shared" si="4"/>
        <v>9.5245141001006534E-2</v>
      </c>
      <c r="M17" s="94">
        <f t="shared" si="5"/>
        <v>9.780970053711549E-2</v>
      </c>
    </row>
    <row r="18" spans="1:13">
      <c r="A18" s="88" t="s">
        <v>1239</v>
      </c>
      <c r="B18" s="89" t="s">
        <v>1240</v>
      </c>
      <c r="C18" s="90">
        <v>1.6728000000000001</v>
      </c>
      <c r="D18" s="90">
        <v>35.769333333333329</v>
      </c>
      <c r="E18" s="91">
        <f t="shared" si="0"/>
        <v>4.6766317515935449E-2</v>
      </c>
      <c r="F18" s="91">
        <f t="shared" si="1"/>
        <v>4.8110849144518596E-2</v>
      </c>
      <c r="G18" s="92">
        <v>6.5000000000000002E-2</v>
      </c>
      <c r="H18" s="92" t="s">
        <v>1225</v>
      </c>
      <c r="I18" s="92">
        <v>0.05</v>
      </c>
      <c r="J18" s="93">
        <f t="shared" si="2"/>
        <v>5.7500000000000002E-2</v>
      </c>
      <c r="K18" s="16">
        <f t="shared" si="3"/>
        <v>9.7935475453833826E-2</v>
      </c>
      <c r="L18" s="91">
        <f t="shared" si="4"/>
        <v>0.1056108491445186</v>
      </c>
      <c r="M18" s="94">
        <f t="shared" si="5"/>
        <v>0.11328622283520334</v>
      </c>
    </row>
    <row r="19" spans="1:13">
      <c r="A19" s="88" t="s">
        <v>1210</v>
      </c>
      <c r="B19" s="89" t="s">
        <v>411</v>
      </c>
      <c r="C19" s="90">
        <v>3.52</v>
      </c>
      <c r="D19" s="90">
        <v>76.614333333333349</v>
      </c>
      <c r="E19" s="91">
        <f t="shared" si="0"/>
        <v>4.5944405528991518E-2</v>
      </c>
      <c r="F19" s="91">
        <f t="shared" si="1"/>
        <v>4.7468228312369735E-2</v>
      </c>
      <c r="G19" s="92">
        <v>4.4999999999999998E-2</v>
      </c>
      <c r="H19" s="92">
        <v>7.2000000000000008E-2</v>
      </c>
      <c r="I19" s="92">
        <v>8.199999999999999E-2</v>
      </c>
      <c r="J19" s="93">
        <f t="shared" si="2"/>
        <v>6.6333333333333341E-2</v>
      </c>
      <c r="K19" s="16">
        <f t="shared" si="3"/>
        <v>9.1978154653393818E-2</v>
      </c>
      <c r="L19" s="91">
        <f t="shared" si="4"/>
        <v>0.11380156164570307</v>
      </c>
      <c r="M19" s="94">
        <f t="shared" si="5"/>
        <v>0.12982812615568015</v>
      </c>
    </row>
    <row r="20" spans="1:13">
      <c r="A20" s="88" t="s">
        <v>1029</v>
      </c>
      <c r="B20" s="89" t="s">
        <v>1030</v>
      </c>
      <c r="C20" s="90">
        <v>2</v>
      </c>
      <c r="D20" s="90">
        <v>43.022913333333328</v>
      </c>
      <c r="E20" s="91">
        <f t="shared" si="0"/>
        <v>4.6486856538616561E-2</v>
      </c>
      <c r="F20" s="91">
        <f t="shared" si="1"/>
        <v>4.8636873653527569E-2</v>
      </c>
      <c r="G20" s="92">
        <v>0.06</v>
      </c>
      <c r="H20" s="92">
        <v>0.125</v>
      </c>
      <c r="I20" s="92" t="s">
        <v>1287</v>
      </c>
      <c r="J20" s="93">
        <f t="shared" si="2"/>
        <v>9.2499999999999999E-2</v>
      </c>
      <c r="K20" s="16">
        <f t="shared" si="3"/>
        <v>0.10788146223477506</v>
      </c>
      <c r="L20" s="91">
        <f t="shared" si="4"/>
        <v>0.14113687365352756</v>
      </c>
      <c r="M20" s="94">
        <f t="shared" si="5"/>
        <v>0.17439228507228011</v>
      </c>
    </row>
    <row r="21" spans="1:13">
      <c r="A21" s="88" t="s">
        <v>1031</v>
      </c>
      <c r="B21" s="89" t="s">
        <v>542</v>
      </c>
      <c r="C21" s="90">
        <v>2.19</v>
      </c>
      <c r="D21" s="90">
        <v>54.147349999999989</v>
      </c>
      <c r="E21" s="91">
        <f t="shared" si="0"/>
        <v>4.044519260868723E-2</v>
      </c>
      <c r="F21" s="91">
        <f t="shared" si="1"/>
        <v>4.1802128820708682E-2</v>
      </c>
      <c r="G21" s="92">
        <v>7.0000000000000007E-2</v>
      </c>
      <c r="H21" s="92">
        <v>6.7299999999999999E-2</v>
      </c>
      <c r="I21" s="92">
        <v>6.4000000000000001E-2</v>
      </c>
      <c r="J21" s="93">
        <f t="shared" si="2"/>
        <v>6.7100000000000007E-2</v>
      </c>
      <c r="K21" s="16">
        <f t="shared" si="3"/>
        <v>0.10573943877216523</v>
      </c>
      <c r="L21" s="91">
        <f t="shared" si="4"/>
        <v>0.10890212882070868</v>
      </c>
      <c r="M21" s="94">
        <f t="shared" si="5"/>
        <v>0.11186077434999128</v>
      </c>
    </row>
    <row r="22" spans="1:13">
      <c r="A22" s="88"/>
      <c r="B22" s="89"/>
      <c r="C22" s="95"/>
      <c r="D22" s="95"/>
      <c r="E22" s="95"/>
      <c r="F22" s="95"/>
      <c r="G22" s="96"/>
      <c r="H22" s="96"/>
      <c r="I22" s="96"/>
      <c r="J22" s="97"/>
      <c r="K22" s="98"/>
      <c r="L22" s="98"/>
      <c r="M22" s="98"/>
    </row>
    <row r="23" spans="1:13">
      <c r="A23" s="99" t="s">
        <v>21</v>
      </c>
      <c r="B23" s="100"/>
      <c r="C23" s="123"/>
      <c r="D23" s="123"/>
      <c r="E23" s="102">
        <f t="shared" ref="E23:M23" si="6">AVERAGE(E7:E21)</f>
        <v>4.1993693835523087E-2</v>
      </c>
      <c r="F23" s="102">
        <f t="shared" si="6"/>
        <v>4.32870705591515E-2</v>
      </c>
      <c r="G23" s="102">
        <f t="shared" si="6"/>
        <v>5.6666666666666671E-2</v>
      </c>
      <c r="H23" s="102">
        <f t="shared" si="6"/>
        <v>6.6392857142857156E-2</v>
      </c>
      <c r="I23" s="102">
        <f t="shared" si="6"/>
        <v>6.4272727272727273E-2</v>
      </c>
      <c r="J23" s="102">
        <f t="shared" si="6"/>
        <v>6.2088888888888895E-2</v>
      </c>
      <c r="K23" s="102">
        <f t="shared" si="6"/>
        <v>9.4112345296136338E-2</v>
      </c>
      <c r="L23" s="102">
        <f t="shared" si="6"/>
        <v>0.10537595944804037</v>
      </c>
      <c r="M23" s="102">
        <f t="shared" si="6"/>
        <v>0.11459202885504886</v>
      </c>
    </row>
    <row r="24" spans="1:13">
      <c r="A24" s="88" t="s">
        <v>22</v>
      </c>
      <c r="C24" s="124"/>
      <c r="D24" s="124"/>
      <c r="E24" s="103">
        <f t="shared" ref="E24:M24" si="7">MEDIAN(E7:E21)</f>
        <v>4.1486920605782469E-2</v>
      </c>
      <c r="F24" s="103">
        <f t="shared" si="7"/>
        <v>4.2496435673856511E-2</v>
      </c>
      <c r="G24" s="103">
        <f t="shared" si="7"/>
        <v>0.06</v>
      </c>
      <c r="H24" s="103">
        <f t="shared" si="7"/>
        <v>6.5100000000000005E-2</v>
      </c>
      <c r="I24" s="103">
        <f t="shared" si="7"/>
        <v>6.0999999999999999E-2</v>
      </c>
      <c r="J24" s="103">
        <f t="shared" si="7"/>
        <v>6.133333333333333E-2</v>
      </c>
      <c r="K24" s="103">
        <f t="shared" si="7"/>
        <v>9.7935475453833826E-2</v>
      </c>
      <c r="L24" s="103">
        <f t="shared" si="7"/>
        <v>0.1039951646606799</v>
      </c>
      <c r="M24" s="103">
        <f t="shared" si="7"/>
        <v>0.11186077434999128</v>
      </c>
    </row>
    <row r="26" spans="1:13">
      <c r="A26" s="22" t="s">
        <v>16</v>
      </c>
    </row>
    <row r="27" spans="1:13">
      <c r="A27" s="21" t="s">
        <v>1224</v>
      </c>
    </row>
    <row r="28" spans="1:13">
      <c r="A28" s="21" t="s">
        <v>1293</v>
      </c>
    </row>
    <row r="29" spans="1:13">
      <c r="A29" s="1" t="s">
        <v>1002</v>
      </c>
      <c r="K29" s="104"/>
    </row>
    <row r="30" spans="1:13">
      <c r="A30" s="1" t="s">
        <v>1003</v>
      </c>
      <c r="K30" s="104"/>
    </row>
    <row r="31" spans="1:13">
      <c r="A31" s="1" t="s">
        <v>1268</v>
      </c>
    </row>
    <row r="32" spans="1:13">
      <c r="A32" s="1" t="s">
        <v>1269</v>
      </c>
    </row>
    <row r="33" spans="1:13">
      <c r="A33" s="1" t="s">
        <v>1270</v>
      </c>
    </row>
    <row r="34" spans="1:13">
      <c r="A34" s="2" t="s">
        <v>1004</v>
      </c>
    </row>
    <row r="35" spans="1:13">
      <c r="A35" s="2" t="s">
        <v>1005</v>
      </c>
    </row>
    <row r="36" spans="1:13">
      <c r="A36" s="17" t="s">
        <v>23</v>
      </c>
    </row>
    <row r="37" spans="1:13">
      <c r="A37" s="2" t="s">
        <v>1006</v>
      </c>
    </row>
    <row r="38" spans="1:13">
      <c r="A38" s="21"/>
    </row>
    <row r="39" spans="1:13">
      <c r="A39" s="21"/>
    </row>
    <row r="40" spans="1:13">
      <c r="A40" s="466" t="s">
        <v>1291</v>
      </c>
      <c r="B40" s="466"/>
      <c r="C40" s="466"/>
      <c r="D40" s="466"/>
      <c r="E40" s="466"/>
      <c r="F40" s="466"/>
      <c r="G40" s="466"/>
      <c r="H40" s="466"/>
      <c r="I40" s="466"/>
      <c r="J40" s="466"/>
      <c r="K40" s="466"/>
      <c r="L40" s="466"/>
      <c r="M40" s="466"/>
    </row>
    <row r="42" spans="1:13" ht="16.5" thickBot="1">
      <c r="C42" s="82" t="s">
        <v>6</v>
      </c>
      <c r="D42" s="82" t="s">
        <v>7</v>
      </c>
      <c r="E42" s="47" t="s">
        <v>8</v>
      </c>
      <c r="F42" s="47" t="s">
        <v>9</v>
      </c>
      <c r="G42" s="82" t="s">
        <v>10</v>
      </c>
      <c r="H42" s="82" t="s">
        <v>11</v>
      </c>
      <c r="I42" s="82" t="s">
        <v>27</v>
      </c>
      <c r="J42" s="82" t="s">
        <v>28</v>
      </c>
      <c r="K42" s="82" t="s">
        <v>29</v>
      </c>
      <c r="L42" s="82" t="s">
        <v>30</v>
      </c>
      <c r="M42" s="82" t="s">
        <v>31</v>
      </c>
    </row>
    <row r="43" spans="1:13" ht="48.75" customHeight="1">
      <c r="A43" s="84" t="s">
        <v>12</v>
      </c>
      <c r="B43" s="85" t="s">
        <v>13</v>
      </c>
      <c r="C43" s="86" t="s">
        <v>17</v>
      </c>
      <c r="D43" s="86" t="s">
        <v>18</v>
      </c>
      <c r="E43" s="87" t="s">
        <v>19</v>
      </c>
      <c r="F43" s="87" t="s">
        <v>20</v>
      </c>
      <c r="G43" s="86" t="s">
        <v>1032</v>
      </c>
      <c r="H43" s="86" t="s">
        <v>1033</v>
      </c>
      <c r="I43" s="86" t="s">
        <v>1034</v>
      </c>
      <c r="J43" s="86" t="s">
        <v>1001</v>
      </c>
      <c r="K43" s="87" t="s">
        <v>1288</v>
      </c>
      <c r="L43" s="87" t="s">
        <v>1001</v>
      </c>
      <c r="M43" s="87" t="s">
        <v>1289</v>
      </c>
    </row>
    <row r="44" spans="1:13">
      <c r="A44" s="88"/>
      <c r="B44" s="88"/>
    </row>
    <row r="45" spans="1:13">
      <c r="A45" s="88"/>
      <c r="B45" s="89"/>
      <c r="C45" s="90"/>
      <c r="D45" s="90"/>
      <c r="E45" s="91"/>
      <c r="F45" s="91"/>
      <c r="G45" s="92"/>
      <c r="H45" s="92"/>
      <c r="I45" s="92"/>
      <c r="J45" s="93"/>
      <c r="K45" s="16"/>
      <c r="L45" s="91"/>
      <c r="M45" s="94"/>
    </row>
    <row r="46" spans="1:13">
      <c r="A46" s="88" t="str">
        <f t="shared" ref="A46:C46" si="8">A7</f>
        <v>Alliant Energy Corporation</v>
      </c>
      <c r="B46" s="89" t="str">
        <f t="shared" si="8"/>
        <v>LNT</v>
      </c>
      <c r="C46" s="90">
        <f t="shared" si="8"/>
        <v>1.92</v>
      </c>
      <c r="D46" s="90">
        <v>49.294666666666643</v>
      </c>
      <c r="E46" s="91">
        <f t="shared" ref="E46:E60" si="9">C46/D46</f>
        <v>3.8949446863758098E-2</v>
      </c>
      <c r="F46" s="91">
        <f t="shared" ref="F46:F60" si="10">IFERROR(E46*(1+0.5*J46),"")</f>
        <v>4.0143896567580009E-2</v>
      </c>
      <c r="G46" s="92">
        <f t="shared" ref="G46:I46" si="11">G7</f>
        <v>0.06</v>
      </c>
      <c r="H46" s="92">
        <f t="shared" si="11"/>
        <v>6.3E-2</v>
      </c>
      <c r="I46" s="92">
        <f t="shared" si="11"/>
        <v>6.0999999999999999E-2</v>
      </c>
      <c r="J46" s="93">
        <f t="shared" ref="J46:J60" si="12">AVERAGE(G46:I46)</f>
        <v>6.133333333333333E-2</v>
      </c>
      <c r="K46" s="16">
        <f t="shared" ref="K46:K60" si="13">$E46*(1+0.5*MIN($G46:$I46))+MIN($G46:$I46)</f>
        <v>0.10011793026967084</v>
      </c>
      <c r="L46" s="91">
        <f t="shared" ref="L46:L60" si="14">F46+J46</f>
        <v>0.10147722990091335</v>
      </c>
      <c r="M46" s="94">
        <f t="shared" ref="M46:M60" si="15">$E46*(1+0.5*MAX($G46:$I46))+MAX($G46:$I46)</f>
        <v>0.10317635443996648</v>
      </c>
    </row>
    <row r="47" spans="1:13">
      <c r="A47" s="88" t="str">
        <f t="shared" ref="A47:C47" si="16">A8</f>
        <v>Ameren Corporation</v>
      </c>
      <c r="B47" s="89" t="str">
        <f t="shared" si="16"/>
        <v>AEE</v>
      </c>
      <c r="C47" s="90">
        <f t="shared" si="16"/>
        <v>2.68</v>
      </c>
      <c r="D47" s="90">
        <v>74.628454444444458</v>
      </c>
      <c r="E47" s="91">
        <f t="shared" si="9"/>
        <v>3.5911235465757481E-2</v>
      </c>
      <c r="F47" s="91">
        <f t="shared" si="10"/>
        <v>3.7000542941552125E-2</v>
      </c>
      <c r="G47" s="92">
        <f t="shared" ref="G47:I47" si="17">G8</f>
        <v>6.5000000000000002E-2</v>
      </c>
      <c r="H47" s="92">
        <f t="shared" si="17"/>
        <v>5.5E-2</v>
      </c>
      <c r="I47" s="92">
        <f t="shared" si="17"/>
        <v>6.2E-2</v>
      </c>
      <c r="J47" s="93">
        <f t="shared" si="12"/>
        <v>6.0666666666666667E-2</v>
      </c>
      <c r="K47" s="16">
        <f t="shared" si="13"/>
        <v>9.1898794441065815E-2</v>
      </c>
      <c r="L47" s="91">
        <f t="shared" si="14"/>
        <v>9.7667209608218786E-2</v>
      </c>
      <c r="M47" s="94">
        <f t="shared" si="15"/>
        <v>0.1020783506183946</v>
      </c>
    </row>
    <row r="48" spans="1:13">
      <c r="A48" s="88" t="str">
        <f t="shared" ref="A48:C48" si="18">A9</f>
        <v>American Electric Power Company, Inc.</v>
      </c>
      <c r="B48" s="89" t="str">
        <f t="shared" si="18"/>
        <v>AEP</v>
      </c>
      <c r="C48" s="90">
        <f t="shared" si="18"/>
        <v>3.52</v>
      </c>
      <c r="D48" s="90">
        <v>77.86916111111114</v>
      </c>
      <c r="E48" s="91">
        <f t="shared" si="9"/>
        <v>4.5204031349166951E-2</v>
      </c>
      <c r="F48" s="91">
        <f t="shared" si="10"/>
        <v>4.6632478739800629E-2</v>
      </c>
      <c r="G48" s="92">
        <f t="shared" ref="G48:I48" si="19">G9</f>
        <v>6.5000000000000002E-2</v>
      </c>
      <c r="H48" s="92">
        <f t="shared" si="19"/>
        <v>6.3600000000000004E-2</v>
      </c>
      <c r="I48" s="92">
        <f t="shared" si="19"/>
        <v>6.0999999999999999E-2</v>
      </c>
      <c r="J48" s="93">
        <f t="shared" si="12"/>
        <v>6.3199999999999992E-2</v>
      </c>
      <c r="K48" s="16">
        <f t="shared" si="13"/>
        <v>0.10758275430531654</v>
      </c>
      <c r="L48" s="91">
        <f t="shared" si="14"/>
        <v>0.10983247873980062</v>
      </c>
      <c r="M48" s="94">
        <f t="shared" si="15"/>
        <v>0.11167316236801487</v>
      </c>
    </row>
    <row r="49" spans="1:13">
      <c r="A49" s="88" t="str">
        <f t="shared" ref="A49:C49" si="20">A10</f>
        <v>Duke Energy Corporation</v>
      </c>
      <c r="B49" s="89" t="str">
        <f t="shared" si="20"/>
        <v>DUK</v>
      </c>
      <c r="C49" s="90">
        <f t="shared" si="20"/>
        <v>4.0999999999999996</v>
      </c>
      <c r="D49" s="90">
        <v>91.918215555555562</v>
      </c>
      <c r="E49" s="91">
        <f t="shared" si="9"/>
        <v>4.4604869396337996E-2</v>
      </c>
      <c r="F49" s="91">
        <f t="shared" si="10"/>
        <v>4.5925173530469605E-2</v>
      </c>
      <c r="G49" s="92">
        <f t="shared" ref="G49:I49" si="21">G10</f>
        <v>0.05</v>
      </c>
      <c r="H49" s="92">
        <f t="shared" si="21"/>
        <v>6.6600000000000006E-2</v>
      </c>
      <c r="I49" s="92">
        <f t="shared" si="21"/>
        <v>6.0999999999999999E-2</v>
      </c>
      <c r="J49" s="93">
        <f t="shared" si="12"/>
        <v>5.9200000000000003E-2</v>
      </c>
      <c r="K49" s="16">
        <f t="shared" si="13"/>
        <v>9.5719991131246435E-2</v>
      </c>
      <c r="L49" s="91">
        <f t="shared" si="14"/>
        <v>0.1051251735304696</v>
      </c>
      <c r="M49" s="94">
        <f t="shared" si="15"/>
        <v>0.11269021154723606</v>
      </c>
    </row>
    <row r="50" spans="1:13">
      <c r="A50" s="88" t="str">
        <f t="shared" ref="A50:C50" si="22">A11</f>
        <v>Edison International</v>
      </c>
      <c r="B50" s="89" t="str">
        <f t="shared" si="22"/>
        <v>EIX</v>
      </c>
      <c r="C50" s="90">
        <f t="shared" si="22"/>
        <v>3.12</v>
      </c>
      <c r="D50" s="90">
        <v>66.060797777777807</v>
      </c>
      <c r="E50" s="91">
        <f t="shared" si="9"/>
        <v>4.7229220732322684E-2</v>
      </c>
      <c r="F50" s="91">
        <f t="shared" si="10"/>
        <v>4.8835014237221655E-2</v>
      </c>
      <c r="G50" s="92">
        <f t="shared" ref="G50:I50" si="23">G11</f>
        <v>0.06</v>
      </c>
      <c r="H50" s="92">
        <f t="shared" si="23"/>
        <v>7.5999999999999998E-2</v>
      </c>
      <c r="I50" s="92" t="str">
        <f t="shared" si="23"/>
        <v>n/a</v>
      </c>
      <c r="J50" s="93">
        <f t="shared" si="12"/>
        <v>6.8000000000000005E-2</v>
      </c>
      <c r="K50" s="16">
        <f t="shared" si="13"/>
        <v>0.10864609735429237</v>
      </c>
      <c r="L50" s="91">
        <f t="shared" si="14"/>
        <v>0.11683501423722166</v>
      </c>
      <c r="M50" s="94">
        <f t="shared" si="15"/>
        <v>0.12502393112015095</v>
      </c>
    </row>
    <row r="51" spans="1:13">
      <c r="A51" s="88" t="str">
        <f t="shared" ref="A51:C51" si="24">A12</f>
        <v>Entergy Corporation</v>
      </c>
      <c r="B51" s="89" t="str">
        <f t="shared" si="24"/>
        <v>ETR</v>
      </c>
      <c r="C51" s="90">
        <f t="shared" si="24"/>
        <v>4.5199999999999996</v>
      </c>
      <c r="D51" s="90">
        <v>97.775229999999993</v>
      </c>
      <c r="E51" s="91">
        <f t="shared" si="9"/>
        <v>4.6228477294300407E-2</v>
      </c>
      <c r="F51" s="91">
        <f t="shared" si="10"/>
        <v>4.7353370241795048E-2</v>
      </c>
      <c r="G51" s="92">
        <f t="shared" ref="G51:I51" si="25">G12</f>
        <v>5.0000000000000001E-3</v>
      </c>
      <c r="H51" s="92">
        <f t="shared" si="25"/>
        <v>6.8000000000000005E-2</v>
      </c>
      <c r="I51" s="92">
        <f t="shared" si="25"/>
        <v>7.2999999999999995E-2</v>
      </c>
      <c r="J51" s="93">
        <f t="shared" si="12"/>
        <v>4.8666666666666671E-2</v>
      </c>
      <c r="K51" s="16">
        <f t="shared" si="13"/>
        <v>5.1344048487536154E-2</v>
      </c>
      <c r="L51" s="91">
        <f t="shared" si="14"/>
        <v>9.6020036908461726E-2</v>
      </c>
      <c r="M51" s="94">
        <f t="shared" si="15"/>
        <v>0.12091581671554236</v>
      </c>
    </row>
    <row r="52" spans="1:13">
      <c r="A52" s="88" t="str">
        <f t="shared" ref="A52:C52" si="26">A13</f>
        <v>Eversource Energy</v>
      </c>
      <c r="B52" s="89" t="str">
        <f t="shared" si="26"/>
        <v>ES</v>
      </c>
      <c r="C52" s="90">
        <f t="shared" si="26"/>
        <v>2.86</v>
      </c>
      <c r="D52" s="90">
        <v>57.245786666666675</v>
      </c>
      <c r="E52" s="91">
        <f t="shared" si="9"/>
        <v>4.9960008701659314E-2</v>
      </c>
      <c r="F52" s="91">
        <f t="shared" si="10"/>
        <v>5.1283948932253284E-2</v>
      </c>
      <c r="G52" s="92">
        <f t="shared" ref="G52:I52" si="27">G13</f>
        <v>0.06</v>
      </c>
      <c r="H52" s="92">
        <f t="shared" si="27"/>
        <v>4.2000000000000003E-2</v>
      </c>
      <c r="I52" s="92">
        <f t="shared" si="27"/>
        <v>5.7000000000000002E-2</v>
      </c>
      <c r="J52" s="93">
        <f t="shared" si="12"/>
        <v>5.2999999999999999E-2</v>
      </c>
      <c r="K52" s="16">
        <f t="shared" si="13"/>
        <v>9.3009168884394158E-2</v>
      </c>
      <c r="L52" s="91">
        <f t="shared" si="14"/>
        <v>0.10428394893225329</v>
      </c>
      <c r="M52" s="94">
        <f t="shared" si="15"/>
        <v>0.1114588089627091</v>
      </c>
    </row>
    <row r="53" spans="1:13">
      <c r="A53" s="88" t="str">
        <f t="shared" ref="A53:C53" si="28">A14</f>
        <v>Evergy, Inc.</v>
      </c>
      <c r="B53" s="89" t="str">
        <f t="shared" si="28"/>
        <v>EVRG</v>
      </c>
      <c r="C53" s="90">
        <f t="shared" si="28"/>
        <v>2.57</v>
      </c>
      <c r="D53" s="90">
        <v>50.509025555555553</v>
      </c>
      <c r="E53" s="91">
        <f t="shared" si="9"/>
        <v>5.088199528167936E-2</v>
      </c>
      <c r="F53" s="91">
        <f t="shared" si="10"/>
        <v>5.2450856802864473E-2</v>
      </c>
      <c r="G53" s="92">
        <f t="shared" ref="G53:I53" si="29">G14</f>
        <v>7.4999999999999997E-2</v>
      </c>
      <c r="H53" s="92">
        <f t="shared" si="29"/>
        <v>0.06</v>
      </c>
      <c r="I53" s="92">
        <f t="shared" si="29"/>
        <v>0.05</v>
      </c>
      <c r="J53" s="93">
        <f t="shared" si="12"/>
        <v>6.1666666666666668E-2</v>
      </c>
      <c r="K53" s="16">
        <f t="shared" si="13"/>
        <v>0.10215404516372134</v>
      </c>
      <c r="L53" s="91">
        <f t="shared" si="14"/>
        <v>0.11411752346953113</v>
      </c>
      <c r="M53" s="94">
        <f t="shared" si="15"/>
        <v>0.12779007010474233</v>
      </c>
    </row>
    <row r="54" spans="1:13">
      <c r="A54" s="88" t="str">
        <f t="shared" ref="A54:C54" si="30">A15</f>
        <v>IDACORP, Inc.</v>
      </c>
      <c r="B54" s="89" t="str">
        <f t="shared" si="30"/>
        <v>IDA</v>
      </c>
      <c r="C54" s="90">
        <f t="shared" si="30"/>
        <v>3.32</v>
      </c>
      <c r="D54" s="90">
        <v>96.064384444444457</v>
      </c>
      <c r="E54" s="91">
        <f t="shared" si="9"/>
        <v>3.4560154829493629E-2</v>
      </c>
      <c r="F54" s="91">
        <f t="shared" si="10"/>
        <v>3.5372318467986733E-2</v>
      </c>
      <c r="G54" s="92">
        <f t="shared" ref="G54:I54" si="31">G15</f>
        <v>0.05</v>
      </c>
      <c r="H54" s="92">
        <f t="shared" si="31"/>
        <v>4.4000000000000004E-2</v>
      </c>
      <c r="I54" s="92" t="str">
        <f t="shared" si="31"/>
        <v>n/a</v>
      </c>
      <c r="J54" s="93">
        <f t="shared" si="12"/>
        <v>4.7E-2</v>
      </c>
      <c r="K54" s="16">
        <f t="shared" si="13"/>
        <v>7.9320478235742495E-2</v>
      </c>
      <c r="L54" s="91">
        <f t="shared" si="14"/>
        <v>8.2372318467986733E-2</v>
      </c>
      <c r="M54" s="94">
        <f t="shared" si="15"/>
        <v>8.542415870023097E-2</v>
      </c>
    </row>
    <row r="55" spans="1:13">
      <c r="A55" s="88" t="str">
        <f t="shared" ref="A55:C55" si="32">A16</f>
        <v>NextEra Energy, Inc.</v>
      </c>
      <c r="B55" s="89" t="str">
        <f t="shared" si="32"/>
        <v>NEE</v>
      </c>
      <c r="C55" s="90">
        <f t="shared" si="32"/>
        <v>2.06</v>
      </c>
      <c r="D55" s="90">
        <v>57.788178888888865</v>
      </c>
      <c r="E55" s="91">
        <f t="shared" si="9"/>
        <v>3.5647428931111093E-2</v>
      </c>
      <c r="F55" s="91">
        <f t="shared" si="10"/>
        <v>3.7120855993597011E-2</v>
      </c>
      <c r="G55" s="92">
        <f t="shared" ref="G55:I55" si="33">G16</f>
        <v>0.08</v>
      </c>
      <c r="H55" s="92">
        <f t="shared" si="33"/>
        <v>8.199999999999999E-2</v>
      </c>
      <c r="I55" s="92">
        <f t="shared" si="33"/>
        <v>8.5999999999999993E-2</v>
      </c>
      <c r="J55" s="93">
        <f t="shared" si="12"/>
        <v>8.2666666666666652E-2</v>
      </c>
      <c r="K55" s="16">
        <f t="shared" si="13"/>
        <v>0.11707332608835554</v>
      </c>
      <c r="L55" s="91">
        <f t="shared" si="14"/>
        <v>0.11978752266026366</v>
      </c>
      <c r="M55" s="94">
        <f t="shared" si="15"/>
        <v>0.12318026837514887</v>
      </c>
    </row>
    <row r="56" spans="1:13">
      <c r="A56" s="88" t="str">
        <f t="shared" ref="A56:C56" si="34">A17</f>
        <v>NorthWestern Corporation</v>
      </c>
      <c r="B56" s="89" t="str">
        <f t="shared" si="34"/>
        <v>NWE</v>
      </c>
      <c r="C56" s="90">
        <f t="shared" si="34"/>
        <v>2.6</v>
      </c>
      <c r="D56" s="90">
        <v>49.312858888888876</v>
      </c>
      <c r="E56" s="91">
        <f t="shared" si="9"/>
        <v>5.2724584592799377E-2</v>
      </c>
      <c r="F56" s="91">
        <f t="shared" si="10"/>
        <v>5.3844982015396364E-2</v>
      </c>
      <c r="G56" s="92">
        <f t="shared" ref="G56:I56" si="35">G17</f>
        <v>0.04</v>
      </c>
      <c r="H56" s="92">
        <f t="shared" si="35"/>
        <v>4.4999999999999998E-2</v>
      </c>
      <c r="I56" s="92" t="str">
        <f t="shared" si="35"/>
        <v>n/a</v>
      </c>
      <c r="J56" s="93">
        <f t="shared" si="12"/>
        <v>4.2499999999999996E-2</v>
      </c>
      <c r="K56" s="16">
        <f t="shared" si="13"/>
        <v>9.3779076284655372E-2</v>
      </c>
      <c r="L56" s="91">
        <f t="shared" si="14"/>
        <v>9.634498201539636E-2</v>
      </c>
      <c r="M56" s="94">
        <f t="shared" si="15"/>
        <v>9.8910887746137349E-2</v>
      </c>
    </row>
    <row r="57" spans="1:13">
      <c r="A57" s="88" t="str">
        <f t="shared" ref="A57:C57" si="36">A18</f>
        <v>OGE Energy Corporation</v>
      </c>
      <c r="B57" s="89" t="str">
        <f t="shared" si="36"/>
        <v>OGE</v>
      </c>
      <c r="C57" s="90">
        <f t="shared" si="36"/>
        <v>1.6728000000000001</v>
      </c>
      <c r="D57" s="90">
        <v>33.977051111111109</v>
      </c>
      <c r="E57" s="91">
        <f t="shared" si="9"/>
        <v>4.9233230821875661E-2</v>
      </c>
      <c r="F57" s="91">
        <f t="shared" si="10"/>
        <v>5.0648686208004591E-2</v>
      </c>
      <c r="G57" s="92">
        <f t="shared" ref="G57:I57" si="37">G18</f>
        <v>6.5000000000000002E-2</v>
      </c>
      <c r="H57" s="92" t="str">
        <f t="shared" si="37"/>
        <v>negative</v>
      </c>
      <c r="I57" s="92">
        <f t="shared" si="37"/>
        <v>0.05</v>
      </c>
      <c r="J57" s="93">
        <f t="shared" si="12"/>
        <v>5.7500000000000002E-2</v>
      </c>
      <c r="K57" s="16">
        <f t="shared" si="13"/>
        <v>0.10046406159242255</v>
      </c>
      <c r="L57" s="91">
        <f t="shared" si="14"/>
        <v>0.10814868620800459</v>
      </c>
      <c r="M57" s="94">
        <f t="shared" si="15"/>
        <v>0.11583331082358661</v>
      </c>
    </row>
    <row r="58" spans="1:13">
      <c r="A58" s="88" t="str">
        <f t="shared" ref="A58:C58" si="38">A19</f>
        <v>Pinnacle West Capital Corporation</v>
      </c>
      <c r="B58" s="89" t="str">
        <f t="shared" si="38"/>
        <v>PNW</v>
      </c>
      <c r="C58" s="90">
        <f t="shared" si="38"/>
        <v>3.52</v>
      </c>
      <c r="D58" s="90">
        <v>71.918588888888891</v>
      </c>
      <c r="E58" s="91">
        <f t="shared" si="9"/>
        <v>4.8944230613843773E-2</v>
      </c>
      <c r="F58" s="91">
        <f t="shared" si="10"/>
        <v>5.0567547595869587E-2</v>
      </c>
      <c r="G58" s="92">
        <f t="shared" ref="G58:I58" si="39">G19</f>
        <v>4.4999999999999998E-2</v>
      </c>
      <c r="H58" s="92">
        <f t="shared" si="39"/>
        <v>7.2000000000000008E-2</v>
      </c>
      <c r="I58" s="92">
        <f t="shared" si="39"/>
        <v>8.199999999999999E-2</v>
      </c>
      <c r="J58" s="93">
        <f t="shared" si="12"/>
        <v>6.6333333333333341E-2</v>
      </c>
      <c r="K58" s="16">
        <f t="shared" si="13"/>
        <v>9.5045475802655252E-2</v>
      </c>
      <c r="L58" s="91">
        <f t="shared" si="14"/>
        <v>0.11690088092920292</v>
      </c>
      <c r="M58" s="94">
        <f t="shared" si="15"/>
        <v>0.13295094406901137</v>
      </c>
    </row>
    <row r="59" spans="1:13">
      <c r="A59" s="88" t="str">
        <f t="shared" ref="A59:C59" si="40">A20</f>
        <v>Portland General Electric Company</v>
      </c>
      <c r="B59" s="89" t="str">
        <f t="shared" si="40"/>
        <v>POR</v>
      </c>
      <c r="C59" s="90">
        <f t="shared" si="40"/>
        <v>2</v>
      </c>
      <c r="D59" s="90">
        <v>41.301626666666671</v>
      </c>
      <c r="E59" s="91">
        <f t="shared" si="9"/>
        <v>4.8424242854680132E-2</v>
      </c>
      <c r="F59" s="91">
        <f t="shared" si="10"/>
        <v>5.066386408670908E-2</v>
      </c>
      <c r="G59" s="92">
        <f t="shared" ref="G59:I59" si="41">G20</f>
        <v>0.06</v>
      </c>
      <c r="H59" s="92">
        <f t="shared" si="41"/>
        <v>0.125</v>
      </c>
      <c r="I59" s="92" t="str">
        <f t="shared" si="41"/>
        <v>n/a</v>
      </c>
      <c r="J59" s="93">
        <f t="shared" si="12"/>
        <v>9.2499999999999999E-2</v>
      </c>
      <c r="K59" s="16">
        <f t="shared" si="13"/>
        <v>0.10987697014032054</v>
      </c>
      <c r="L59" s="91">
        <f t="shared" si="14"/>
        <v>0.14316386408670909</v>
      </c>
      <c r="M59" s="94">
        <f t="shared" si="15"/>
        <v>0.17645075803309765</v>
      </c>
    </row>
    <row r="60" spans="1:13">
      <c r="A60" s="88" t="str">
        <f t="shared" ref="A60:C60" si="42">A21</f>
        <v>Xcel Energy Inc.</v>
      </c>
      <c r="B60" s="89" t="str">
        <f t="shared" si="42"/>
        <v>XEL</v>
      </c>
      <c r="C60" s="90">
        <f t="shared" si="42"/>
        <v>2.19</v>
      </c>
      <c r="D60" s="90">
        <v>59.728513333333339</v>
      </c>
      <c r="E60" s="91">
        <f t="shared" si="9"/>
        <v>3.6665905072474032E-2</v>
      </c>
      <c r="F60" s="91">
        <f t="shared" si="10"/>
        <v>3.7896046187655533E-2</v>
      </c>
      <c r="G60" s="92">
        <f t="shared" ref="G60:I60" si="43">G21</f>
        <v>7.0000000000000007E-2</v>
      </c>
      <c r="H60" s="92">
        <f t="shared" si="43"/>
        <v>6.7299999999999999E-2</v>
      </c>
      <c r="I60" s="92">
        <f t="shared" si="43"/>
        <v>6.4000000000000001E-2</v>
      </c>
      <c r="J60" s="93">
        <f t="shared" si="12"/>
        <v>6.7100000000000007E-2</v>
      </c>
      <c r="K60" s="16">
        <f t="shared" si="13"/>
        <v>0.10183921403479321</v>
      </c>
      <c r="L60" s="91">
        <f t="shared" si="14"/>
        <v>0.10499604618765554</v>
      </c>
      <c r="M60" s="94">
        <f t="shared" si="15"/>
        <v>0.10794921175001063</v>
      </c>
    </row>
    <row r="61" spans="1:13">
      <c r="A61" s="105"/>
      <c r="B61" s="106"/>
      <c r="C61" s="95"/>
      <c r="D61" s="95"/>
      <c r="E61" s="95"/>
      <c r="F61" s="95"/>
      <c r="G61" s="107"/>
      <c r="H61" s="107"/>
      <c r="I61" s="107"/>
      <c r="J61" s="97"/>
      <c r="K61" s="98"/>
      <c r="L61" s="98"/>
      <c r="M61" s="98"/>
    </row>
    <row r="62" spans="1:13">
      <c r="A62" s="99" t="s">
        <v>21</v>
      </c>
      <c r="B62" s="100"/>
      <c r="C62" s="101"/>
      <c r="D62" s="101"/>
      <c r="E62" s="102">
        <f t="shared" ref="E62:M62" si="44">AVERAGE(E45:E60)</f>
        <v>4.4344604186750673E-2</v>
      </c>
      <c r="F62" s="102">
        <f t="shared" si="44"/>
        <v>4.5715972169917046E-2</v>
      </c>
      <c r="G62" s="102">
        <f t="shared" si="44"/>
        <v>5.6666666666666671E-2</v>
      </c>
      <c r="H62" s="102">
        <f t="shared" si="44"/>
        <v>6.6392857142857156E-2</v>
      </c>
      <c r="I62" s="102">
        <f t="shared" si="44"/>
        <v>6.4272727272727273E-2</v>
      </c>
      <c r="J62" s="102">
        <f t="shared" si="44"/>
        <v>6.2088888888888895E-2</v>
      </c>
      <c r="K62" s="102">
        <f t="shared" si="44"/>
        <v>9.6524762147745913E-2</v>
      </c>
      <c r="L62" s="102">
        <f t="shared" si="44"/>
        <v>0.10780486105880592</v>
      </c>
      <c r="M62" s="102">
        <f t="shared" si="44"/>
        <v>0.11703374969159869</v>
      </c>
    </row>
    <row r="63" spans="1:13">
      <c r="A63" s="88" t="s">
        <v>22</v>
      </c>
      <c r="E63" s="103">
        <f t="shared" ref="E63:M63" si="45">MEDIAN(E45:E60)</f>
        <v>4.6228477294300407E-2</v>
      </c>
      <c r="F63" s="103">
        <f t="shared" si="45"/>
        <v>4.7353370241795048E-2</v>
      </c>
      <c r="G63" s="103">
        <f t="shared" si="45"/>
        <v>0.06</v>
      </c>
      <c r="H63" s="103">
        <f t="shared" si="45"/>
        <v>6.5100000000000005E-2</v>
      </c>
      <c r="I63" s="103">
        <f t="shared" si="45"/>
        <v>6.0999999999999999E-2</v>
      </c>
      <c r="J63" s="103">
        <f t="shared" si="45"/>
        <v>6.133333333333333E-2</v>
      </c>
      <c r="K63" s="103">
        <f t="shared" si="45"/>
        <v>0.10011793026967084</v>
      </c>
      <c r="L63" s="103">
        <f t="shared" si="45"/>
        <v>0.1051251735304696</v>
      </c>
      <c r="M63" s="103">
        <f t="shared" si="45"/>
        <v>0.11269021154723606</v>
      </c>
    </row>
    <row r="64" spans="1:13">
      <c r="A64" s="88"/>
      <c r="K64" s="103"/>
      <c r="L64" s="103"/>
      <c r="M64" s="103"/>
    </row>
    <row r="65" spans="1:13">
      <c r="A65" s="22" t="s">
        <v>16</v>
      </c>
      <c r="K65" s="103"/>
      <c r="L65" s="103"/>
      <c r="M65" s="103"/>
    </row>
    <row r="66" spans="1:13">
      <c r="A66" s="21" t="s">
        <v>1224</v>
      </c>
      <c r="K66" s="103"/>
      <c r="L66" s="103"/>
      <c r="M66" s="103"/>
    </row>
    <row r="67" spans="1:13">
      <c r="A67" s="21" t="s">
        <v>1293</v>
      </c>
      <c r="K67" s="103"/>
      <c r="L67" s="103"/>
      <c r="M67" s="103"/>
    </row>
    <row r="68" spans="1:13">
      <c r="A68" s="1" t="s">
        <v>1002</v>
      </c>
      <c r="K68" s="103"/>
      <c r="L68" s="103"/>
      <c r="M68" s="103"/>
    </row>
    <row r="69" spans="1:13">
      <c r="A69" s="1" t="s">
        <v>1003</v>
      </c>
      <c r="K69" s="103"/>
      <c r="L69" s="103"/>
      <c r="M69" s="103"/>
    </row>
    <row r="70" spans="1:13">
      <c r="A70" s="1" t="s">
        <v>1268</v>
      </c>
      <c r="K70" s="103"/>
      <c r="L70" s="103"/>
      <c r="M70" s="103"/>
    </row>
    <row r="71" spans="1:13">
      <c r="A71" s="1" t="s">
        <v>1269</v>
      </c>
      <c r="K71" s="103"/>
      <c r="L71" s="103"/>
      <c r="M71" s="103"/>
    </row>
    <row r="72" spans="1:13">
      <c r="A72" s="1" t="s">
        <v>1270</v>
      </c>
    </row>
    <row r="73" spans="1:13">
      <c r="A73" s="2" t="s">
        <v>1004</v>
      </c>
    </row>
    <row r="74" spans="1:13">
      <c r="A74" s="2" t="s">
        <v>1005</v>
      </c>
    </row>
    <row r="75" spans="1:13">
      <c r="A75" s="17" t="s">
        <v>23</v>
      </c>
    </row>
    <row r="76" spans="1:13">
      <c r="A76" s="2" t="s">
        <v>1006</v>
      </c>
    </row>
    <row r="77" spans="1:13">
      <c r="A77" s="21"/>
    </row>
    <row r="79" spans="1:13">
      <c r="A79" s="466" t="s">
        <v>1292</v>
      </c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  <c r="M79" s="466"/>
    </row>
    <row r="81" spans="1:13" ht="16.5" thickBot="1">
      <c r="C81" s="82" t="s">
        <v>6</v>
      </c>
      <c r="D81" s="82" t="s">
        <v>7</v>
      </c>
      <c r="E81" s="47" t="s">
        <v>8</v>
      </c>
      <c r="F81" s="47" t="s">
        <v>9</v>
      </c>
      <c r="G81" s="82" t="s">
        <v>10</v>
      </c>
      <c r="H81" s="82" t="s">
        <v>11</v>
      </c>
      <c r="I81" s="82" t="s">
        <v>27</v>
      </c>
      <c r="J81" s="82" t="s">
        <v>28</v>
      </c>
      <c r="K81" s="82" t="s">
        <v>29</v>
      </c>
      <c r="L81" s="82" t="s">
        <v>30</v>
      </c>
      <c r="M81" s="82" t="s">
        <v>31</v>
      </c>
    </row>
    <row r="82" spans="1:13" ht="49.5" customHeight="1">
      <c r="A82" s="84" t="s">
        <v>12</v>
      </c>
      <c r="B82" s="85" t="s">
        <v>13</v>
      </c>
      <c r="C82" s="86" t="s">
        <v>17</v>
      </c>
      <c r="D82" s="86" t="s">
        <v>18</v>
      </c>
      <c r="E82" s="87" t="s">
        <v>19</v>
      </c>
      <c r="F82" s="87" t="s">
        <v>20</v>
      </c>
      <c r="G82" s="86" t="s">
        <v>1032</v>
      </c>
      <c r="H82" s="86" t="s">
        <v>1033</v>
      </c>
      <c r="I82" s="86" t="s">
        <v>1034</v>
      </c>
      <c r="J82" s="86" t="s">
        <v>1001</v>
      </c>
      <c r="K82" s="87" t="s">
        <v>1288</v>
      </c>
      <c r="L82" s="87" t="s">
        <v>1001</v>
      </c>
      <c r="M82" s="87" t="s">
        <v>1289</v>
      </c>
    </row>
    <row r="83" spans="1:13">
      <c r="A83" s="99"/>
      <c r="B83" s="99"/>
    </row>
    <row r="84" spans="1:13">
      <c r="A84" s="88"/>
      <c r="B84" s="89"/>
      <c r="C84" s="90"/>
      <c r="D84" s="90"/>
      <c r="E84" s="91"/>
      <c r="F84" s="91"/>
      <c r="G84" s="92"/>
      <c r="H84" s="92"/>
      <c r="I84" s="92"/>
      <c r="J84" s="93"/>
      <c r="K84" s="16"/>
      <c r="L84" s="91"/>
      <c r="M84" s="94"/>
    </row>
    <row r="85" spans="1:13">
      <c r="A85" s="88" t="str">
        <f t="shared" ref="A85:C85" si="46">A46</f>
        <v>Alliant Energy Corporation</v>
      </c>
      <c r="B85" s="89" t="str">
        <f t="shared" si="46"/>
        <v>LNT</v>
      </c>
      <c r="C85" s="90">
        <f t="shared" si="46"/>
        <v>1.92</v>
      </c>
      <c r="D85" s="90">
        <v>50.156307777777762</v>
      </c>
      <c r="E85" s="91">
        <f t="shared" ref="E85:E99" si="47">C85/D85</f>
        <v>3.8280329734531902E-2</v>
      </c>
      <c r="F85" s="91">
        <f t="shared" ref="F85:F99" si="48">IFERROR(E85*(1+0.5*J85),"")</f>
        <v>3.9454259846390879E-2</v>
      </c>
      <c r="G85" s="92">
        <f t="shared" ref="G85:I85" si="49">G46</f>
        <v>0.06</v>
      </c>
      <c r="H85" s="92">
        <f t="shared" si="49"/>
        <v>6.3E-2</v>
      </c>
      <c r="I85" s="92">
        <f t="shared" si="49"/>
        <v>6.0999999999999999E-2</v>
      </c>
      <c r="J85" s="93">
        <f t="shared" ref="J85:J99" si="50">AVERAGE(G85:I85)</f>
        <v>6.133333333333333E-2</v>
      </c>
      <c r="K85" s="16">
        <f t="shared" ref="K85:K99" si="51">$E85*(1+0.5*MIN($G85:$I85))+MIN($G85:$I85)</f>
        <v>9.9428739626567855E-2</v>
      </c>
      <c r="L85" s="91">
        <f t="shared" ref="L85:L99" si="52">F85+J85</f>
        <v>0.10078759317972422</v>
      </c>
      <c r="M85" s="94">
        <f t="shared" ref="M85:M99" si="53">$E85*(1+0.5*MAX($G85:$I85))+MAX($G85:$I85)</f>
        <v>0.10248616012116966</v>
      </c>
    </row>
    <row r="86" spans="1:13">
      <c r="A86" s="88" t="str">
        <f t="shared" ref="A86:C86" si="54">A47</f>
        <v>Ameren Corporation</v>
      </c>
      <c r="B86" s="89" t="str">
        <f t="shared" si="54"/>
        <v>AEE</v>
      </c>
      <c r="C86" s="90">
        <f t="shared" si="54"/>
        <v>2.68</v>
      </c>
      <c r="D86" s="90">
        <v>77.704048333333347</v>
      </c>
      <c r="E86" s="91">
        <f t="shared" si="47"/>
        <v>3.448983749859965E-2</v>
      </c>
      <c r="F86" s="91">
        <f t="shared" si="48"/>
        <v>3.5536029236057171E-2</v>
      </c>
      <c r="G86" s="92">
        <f t="shared" ref="G86:I86" si="55">G47</f>
        <v>6.5000000000000002E-2</v>
      </c>
      <c r="H86" s="92">
        <f t="shared" si="55"/>
        <v>5.5E-2</v>
      </c>
      <c r="I86" s="92">
        <f t="shared" si="55"/>
        <v>6.2E-2</v>
      </c>
      <c r="J86" s="93">
        <f t="shared" si="50"/>
        <v>6.0666666666666667E-2</v>
      </c>
      <c r="K86" s="16">
        <f t="shared" si="51"/>
        <v>9.0438308029811149E-2</v>
      </c>
      <c r="L86" s="91">
        <f t="shared" si="52"/>
        <v>9.6202695902723845E-2</v>
      </c>
      <c r="M86" s="94">
        <f t="shared" si="53"/>
        <v>0.10061075721730414</v>
      </c>
    </row>
    <row r="87" spans="1:13">
      <c r="A87" s="88" t="str">
        <f t="shared" ref="A87:C87" si="56">A48</f>
        <v>American Electric Power Company, Inc.</v>
      </c>
      <c r="B87" s="89" t="str">
        <f t="shared" si="56"/>
        <v>AEP</v>
      </c>
      <c r="C87" s="90">
        <f t="shared" si="56"/>
        <v>3.52</v>
      </c>
      <c r="D87" s="90">
        <v>79.591870555555602</v>
      </c>
      <c r="E87" s="91">
        <f t="shared" si="47"/>
        <v>4.4225622232901524E-2</v>
      </c>
      <c r="F87" s="91">
        <f t="shared" si="48"/>
        <v>4.5623151895461213E-2</v>
      </c>
      <c r="G87" s="92">
        <f t="shared" ref="G87:I87" si="57">G48</f>
        <v>6.5000000000000002E-2</v>
      </c>
      <c r="H87" s="92">
        <f t="shared" si="57"/>
        <v>6.3600000000000004E-2</v>
      </c>
      <c r="I87" s="92">
        <f t="shared" si="57"/>
        <v>6.0999999999999999E-2</v>
      </c>
      <c r="J87" s="93">
        <f t="shared" si="50"/>
        <v>6.3199999999999992E-2</v>
      </c>
      <c r="K87" s="16">
        <f t="shared" si="51"/>
        <v>0.10657450371100502</v>
      </c>
      <c r="L87" s="91">
        <f t="shared" si="52"/>
        <v>0.10882315189546121</v>
      </c>
      <c r="M87" s="94">
        <f t="shared" si="53"/>
        <v>0.11066295495547082</v>
      </c>
    </row>
    <row r="88" spans="1:13">
      <c r="A88" s="88" t="str">
        <f t="shared" ref="A88:C88" si="58">A49</f>
        <v>Duke Energy Corporation</v>
      </c>
      <c r="B88" s="89" t="str">
        <f t="shared" si="58"/>
        <v>DUK</v>
      </c>
      <c r="C88" s="90">
        <f t="shared" si="58"/>
        <v>4.0999999999999996</v>
      </c>
      <c r="D88" s="90">
        <v>90.790561666666633</v>
      </c>
      <c r="E88" s="91">
        <f t="shared" si="47"/>
        <v>4.5158879125045626E-2</v>
      </c>
      <c r="F88" s="91">
        <f t="shared" si="48"/>
        <v>4.649558194714698E-2</v>
      </c>
      <c r="G88" s="92">
        <f t="shared" ref="G88:I88" si="59">G49</f>
        <v>0.05</v>
      </c>
      <c r="H88" s="92">
        <f t="shared" si="59"/>
        <v>6.6600000000000006E-2</v>
      </c>
      <c r="I88" s="92">
        <f t="shared" si="59"/>
        <v>6.0999999999999999E-2</v>
      </c>
      <c r="J88" s="93">
        <f t="shared" si="50"/>
        <v>5.9200000000000003E-2</v>
      </c>
      <c r="K88" s="16">
        <f t="shared" si="51"/>
        <v>9.6287851103171757E-2</v>
      </c>
      <c r="L88" s="91">
        <f t="shared" si="52"/>
        <v>0.10569558194714698</v>
      </c>
      <c r="M88" s="94">
        <f t="shared" si="53"/>
        <v>0.11326266979990965</v>
      </c>
    </row>
    <row r="89" spans="1:13">
      <c r="A89" s="88" t="str">
        <f t="shared" ref="A89:C89" si="60">A50</f>
        <v>Edison International</v>
      </c>
      <c r="B89" s="89" t="str">
        <f t="shared" si="60"/>
        <v>EIX</v>
      </c>
      <c r="C89" s="90">
        <f t="shared" si="60"/>
        <v>3.12</v>
      </c>
      <c r="D89" s="90">
        <v>66.834095555555535</v>
      </c>
      <c r="E89" s="91">
        <f t="shared" si="47"/>
        <v>4.6682759362046196E-2</v>
      </c>
      <c r="F89" s="91">
        <f t="shared" si="48"/>
        <v>4.8269973180355766E-2</v>
      </c>
      <c r="G89" s="92">
        <f t="shared" ref="G89:I89" si="61">G50</f>
        <v>0.06</v>
      </c>
      <c r="H89" s="92">
        <f t="shared" si="61"/>
        <v>7.5999999999999998E-2</v>
      </c>
      <c r="I89" s="92" t="str">
        <f t="shared" si="61"/>
        <v>n/a</v>
      </c>
      <c r="J89" s="93">
        <f t="shared" si="50"/>
        <v>6.8000000000000005E-2</v>
      </c>
      <c r="K89" s="16">
        <f t="shared" si="51"/>
        <v>0.10808324214290757</v>
      </c>
      <c r="L89" s="91">
        <f t="shared" si="52"/>
        <v>0.11626997318035577</v>
      </c>
      <c r="M89" s="94">
        <f t="shared" si="53"/>
        <v>0.12445670421780394</v>
      </c>
    </row>
    <row r="90" spans="1:13">
      <c r="A90" s="88" t="str">
        <f t="shared" ref="A90:C90" si="62">A51</f>
        <v>Entergy Corporation</v>
      </c>
      <c r="B90" s="89" t="str">
        <f t="shared" si="62"/>
        <v>ETR</v>
      </c>
      <c r="C90" s="90">
        <f t="shared" si="62"/>
        <v>4.5199999999999996</v>
      </c>
      <c r="D90" s="90">
        <v>97.247480555555597</v>
      </c>
      <c r="E90" s="91">
        <f t="shared" si="47"/>
        <v>4.6479353235457974E-2</v>
      </c>
      <c r="F90" s="91">
        <f t="shared" si="48"/>
        <v>4.7610350830854117E-2</v>
      </c>
      <c r="G90" s="92">
        <f t="shared" ref="G90:I90" si="63">G51</f>
        <v>5.0000000000000001E-3</v>
      </c>
      <c r="H90" s="92">
        <f t="shared" si="63"/>
        <v>6.8000000000000005E-2</v>
      </c>
      <c r="I90" s="92">
        <f t="shared" si="63"/>
        <v>7.2999999999999995E-2</v>
      </c>
      <c r="J90" s="93">
        <f t="shared" si="50"/>
        <v>4.8666666666666671E-2</v>
      </c>
      <c r="K90" s="16">
        <f t="shared" si="51"/>
        <v>5.1595551618546613E-2</v>
      </c>
      <c r="L90" s="91">
        <f t="shared" si="52"/>
        <v>9.6277017497520795E-2</v>
      </c>
      <c r="M90" s="94">
        <f t="shared" si="53"/>
        <v>0.12117584962855218</v>
      </c>
    </row>
    <row r="91" spans="1:13">
      <c r="A91" s="88" t="str">
        <f t="shared" ref="A91:C91" si="64">A52</f>
        <v>Eversource Energy</v>
      </c>
      <c r="B91" s="89" t="str">
        <f t="shared" si="64"/>
        <v>ES</v>
      </c>
      <c r="C91" s="90">
        <f t="shared" si="64"/>
        <v>2.86</v>
      </c>
      <c r="D91" s="90">
        <v>62.275433333333311</v>
      </c>
      <c r="E91" s="91">
        <f t="shared" si="47"/>
        <v>4.5925011628448469E-2</v>
      </c>
      <c r="F91" s="91">
        <f t="shared" si="48"/>
        <v>4.7142024436602349E-2</v>
      </c>
      <c r="G91" s="92">
        <f t="shared" ref="G91:I91" si="65">G52</f>
        <v>0.06</v>
      </c>
      <c r="H91" s="92">
        <f t="shared" si="65"/>
        <v>4.2000000000000003E-2</v>
      </c>
      <c r="I91" s="92">
        <f t="shared" si="65"/>
        <v>5.7000000000000002E-2</v>
      </c>
      <c r="J91" s="93">
        <f t="shared" si="50"/>
        <v>5.2999999999999999E-2</v>
      </c>
      <c r="K91" s="16">
        <f t="shared" si="51"/>
        <v>8.8889436872645888E-2</v>
      </c>
      <c r="L91" s="91">
        <f t="shared" si="52"/>
        <v>0.10014202443660235</v>
      </c>
      <c r="M91" s="94">
        <f t="shared" si="53"/>
        <v>0.10730276197730193</v>
      </c>
    </row>
    <row r="92" spans="1:13">
      <c r="A92" s="88" t="str">
        <f t="shared" ref="A92:C92" si="66">A53</f>
        <v>Evergy, Inc.</v>
      </c>
      <c r="B92" s="89" t="str">
        <f t="shared" si="66"/>
        <v>EVRG</v>
      </c>
      <c r="C92" s="90">
        <f t="shared" si="66"/>
        <v>2.57</v>
      </c>
      <c r="D92" s="90">
        <v>53.558343888888878</v>
      </c>
      <c r="E92" s="91">
        <f t="shared" si="47"/>
        <v>4.7985053558259251E-2</v>
      </c>
      <c r="F92" s="91">
        <f t="shared" si="48"/>
        <v>4.9464592709638905E-2</v>
      </c>
      <c r="G92" s="92">
        <f t="shared" ref="G92:I92" si="67">G53</f>
        <v>7.4999999999999997E-2</v>
      </c>
      <c r="H92" s="92">
        <f t="shared" si="67"/>
        <v>0.06</v>
      </c>
      <c r="I92" s="92">
        <f t="shared" si="67"/>
        <v>0.05</v>
      </c>
      <c r="J92" s="93">
        <f t="shared" si="50"/>
        <v>6.1666666666666668E-2</v>
      </c>
      <c r="K92" s="16">
        <f t="shared" si="51"/>
        <v>9.918467989721573E-2</v>
      </c>
      <c r="L92" s="91">
        <f t="shared" si="52"/>
        <v>0.11113125937630558</v>
      </c>
      <c r="M92" s="94">
        <f t="shared" si="53"/>
        <v>0.12478449306669398</v>
      </c>
    </row>
    <row r="93" spans="1:13">
      <c r="A93" s="88" t="str">
        <f t="shared" ref="A93:C93" si="68">A54</f>
        <v>IDACORP, Inc.</v>
      </c>
      <c r="B93" s="89" t="str">
        <f t="shared" si="68"/>
        <v>IDA</v>
      </c>
      <c r="C93" s="90">
        <f t="shared" si="68"/>
        <v>3.32</v>
      </c>
      <c r="D93" s="90">
        <v>97.924135000000007</v>
      </c>
      <c r="E93" s="91">
        <f t="shared" si="47"/>
        <v>3.3903797056772565E-2</v>
      </c>
      <c r="F93" s="91">
        <f t="shared" si="48"/>
        <v>3.470053628760672E-2</v>
      </c>
      <c r="G93" s="92">
        <f t="shared" ref="G93:I93" si="69">G54</f>
        <v>0.05</v>
      </c>
      <c r="H93" s="92">
        <f t="shared" si="69"/>
        <v>4.4000000000000004E-2</v>
      </c>
      <c r="I93" s="92" t="str">
        <f t="shared" si="69"/>
        <v>n/a</v>
      </c>
      <c r="J93" s="93">
        <f t="shared" si="50"/>
        <v>4.7E-2</v>
      </c>
      <c r="K93" s="16">
        <f t="shared" si="51"/>
        <v>7.864968059202157E-2</v>
      </c>
      <c r="L93" s="91">
        <f t="shared" si="52"/>
        <v>8.170053628760672E-2</v>
      </c>
      <c r="M93" s="94">
        <f t="shared" si="53"/>
        <v>8.4751391983191871E-2</v>
      </c>
    </row>
    <row r="94" spans="1:13">
      <c r="A94" s="88" t="str">
        <f t="shared" ref="A94:C94" si="70">A55</f>
        <v>NextEra Energy, Inc.</v>
      </c>
      <c r="B94" s="89" t="str">
        <f t="shared" si="70"/>
        <v>NEE</v>
      </c>
      <c r="C94" s="90">
        <f t="shared" si="70"/>
        <v>2.06</v>
      </c>
      <c r="D94" s="90">
        <v>64.150122777777781</v>
      </c>
      <c r="E94" s="91">
        <f t="shared" si="47"/>
        <v>3.2112175484621266E-2</v>
      </c>
      <c r="F94" s="91">
        <f t="shared" si="48"/>
        <v>3.3439478737985612E-2</v>
      </c>
      <c r="G94" s="92">
        <f t="shared" ref="G94:I94" si="71">G55</f>
        <v>0.08</v>
      </c>
      <c r="H94" s="92">
        <f t="shared" si="71"/>
        <v>8.199999999999999E-2</v>
      </c>
      <c r="I94" s="92">
        <f t="shared" si="71"/>
        <v>8.5999999999999993E-2</v>
      </c>
      <c r="J94" s="93">
        <f t="shared" si="50"/>
        <v>8.2666666666666652E-2</v>
      </c>
      <c r="K94" s="16">
        <f t="shared" si="51"/>
        <v>0.11339666250400612</v>
      </c>
      <c r="L94" s="91">
        <f t="shared" si="52"/>
        <v>0.11610614540465226</v>
      </c>
      <c r="M94" s="94">
        <f t="shared" si="53"/>
        <v>0.11949299903045997</v>
      </c>
    </row>
    <row r="95" spans="1:13">
      <c r="A95" s="88" t="str">
        <f t="shared" ref="A95:C95" si="72">A56</f>
        <v>NorthWestern Corporation</v>
      </c>
      <c r="B95" s="89" t="str">
        <f t="shared" si="72"/>
        <v>NWE</v>
      </c>
      <c r="C95" s="90">
        <f t="shared" si="72"/>
        <v>2.6</v>
      </c>
      <c r="D95" s="90">
        <v>51.543922777777766</v>
      </c>
      <c r="E95" s="91">
        <f t="shared" si="47"/>
        <v>5.0442416096450914E-2</v>
      </c>
      <c r="F95" s="91">
        <f t="shared" si="48"/>
        <v>5.1514317438500497E-2</v>
      </c>
      <c r="G95" s="92">
        <f t="shared" ref="G95:I95" si="73">G56</f>
        <v>0.04</v>
      </c>
      <c r="H95" s="92">
        <f t="shared" si="73"/>
        <v>4.4999999999999998E-2</v>
      </c>
      <c r="I95" s="92" t="str">
        <f t="shared" si="73"/>
        <v>n/a</v>
      </c>
      <c r="J95" s="93">
        <f t="shared" si="50"/>
        <v>4.2499999999999996E-2</v>
      </c>
      <c r="K95" s="16">
        <f t="shared" si="51"/>
        <v>9.1451264418379932E-2</v>
      </c>
      <c r="L95" s="91">
        <f t="shared" si="52"/>
        <v>9.40143174385005E-2</v>
      </c>
      <c r="M95" s="94">
        <f t="shared" si="53"/>
        <v>9.6577370458621054E-2</v>
      </c>
    </row>
    <row r="96" spans="1:13">
      <c r="A96" s="88" t="str">
        <f t="shared" ref="A96:C96" si="74">A57</f>
        <v>OGE Energy Corporation</v>
      </c>
      <c r="B96" s="89" t="str">
        <f t="shared" si="74"/>
        <v>OGE</v>
      </c>
      <c r="C96" s="90">
        <f t="shared" si="74"/>
        <v>1.6728000000000001</v>
      </c>
      <c r="D96" s="90">
        <v>34.207858888888872</v>
      </c>
      <c r="E96" s="91">
        <f t="shared" si="47"/>
        <v>4.8901043629577937E-2</v>
      </c>
      <c r="F96" s="91">
        <f t="shared" si="48"/>
        <v>5.0306948633928303E-2</v>
      </c>
      <c r="G96" s="92">
        <f t="shared" ref="G96:I96" si="75">G57</f>
        <v>6.5000000000000002E-2</v>
      </c>
      <c r="H96" s="92" t="str">
        <f t="shared" si="75"/>
        <v>negative</v>
      </c>
      <c r="I96" s="92">
        <f t="shared" si="75"/>
        <v>0.05</v>
      </c>
      <c r="J96" s="93">
        <f t="shared" si="50"/>
        <v>5.7500000000000002E-2</v>
      </c>
      <c r="K96" s="16">
        <f t="shared" si="51"/>
        <v>0.10012356972031738</v>
      </c>
      <c r="L96" s="91">
        <f t="shared" si="52"/>
        <v>0.10780694863392831</v>
      </c>
      <c r="M96" s="94">
        <f t="shared" si="53"/>
        <v>0.11549032754753921</v>
      </c>
    </row>
    <row r="97" spans="1:13">
      <c r="A97" s="88" t="str">
        <f t="shared" ref="A97:C97" si="76">A58</f>
        <v>Pinnacle West Capital Corporation</v>
      </c>
      <c r="B97" s="89" t="str">
        <f t="shared" si="76"/>
        <v>PNW</v>
      </c>
      <c r="C97" s="90">
        <f t="shared" si="76"/>
        <v>3.52</v>
      </c>
      <c r="D97" s="90">
        <v>74.656955555555555</v>
      </c>
      <c r="E97" s="91">
        <f t="shared" si="47"/>
        <v>4.7148989317955935E-2</v>
      </c>
      <c r="F97" s="91">
        <f t="shared" si="48"/>
        <v>4.8712764130334804E-2</v>
      </c>
      <c r="G97" s="92">
        <f t="shared" ref="G97:I97" si="77">G58</f>
        <v>4.4999999999999998E-2</v>
      </c>
      <c r="H97" s="92">
        <f t="shared" si="77"/>
        <v>7.2000000000000008E-2</v>
      </c>
      <c r="I97" s="92">
        <f t="shared" si="77"/>
        <v>8.199999999999999E-2</v>
      </c>
      <c r="J97" s="93">
        <f t="shared" si="50"/>
        <v>6.6333333333333341E-2</v>
      </c>
      <c r="K97" s="16">
        <f t="shared" si="51"/>
        <v>9.3209841577609948E-2</v>
      </c>
      <c r="L97" s="91">
        <f t="shared" si="52"/>
        <v>0.11504609746366815</v>
      </c>
      <c r="M97" s="94">
        <f t="shared" si="53"/>
        <v>0.13108209787999212</v>
      </c>
    </row>
    <row r="98" spans="1:13">
      <c r="A98" s="88" t="str">
        <f t="shared" ref="A98:C98" si="78">A59</f>
        <v>Portland General Electric Company</v>
      </c>
      <c r="B98" s="89" t="str">
        <f t="shared" si="78"/>
        <v>POR</v>
      </c>
      <c r="C98" s="90">
        <f t="shared" si="78"/>
        <v>2</v>
      </c>
      <c r="D98" s="90">
        <v>43.459111111111106</v>
      </c>
      <c r="E98" s="91">
        <f t="shared" si="47"/>
        <v>4.602026937197673E-2</v>
      </c>
      <c r="F98" s="91">
        <f t="shared" si="48"/>
        <v>4.8148706830430647E-2</v>
      </c>
      <c r="G98" s="92">
        <f t="shared" ref="G98:I98" si="79">G59</f>
        <v>0.06</v>
      </c>
      <c r="H98" s="92">
        <f t="shared" si="79"/>
        <v>0.125</v>
      </c>
      <c r="I98" s="92" t="str">
        <f t="shared" si="79"/>
        <v>n/a</v>
      </c>
      <c r="J98" s="93">
        <f t="shared" si="50"/>
        <v>9.2499999999999999E-2</v>
      </c>
      <c r="K98" s="16">
        <f t="shared" si="51"/>
        <v>0.10740087745313603</v>
      </c>
      <c r="L98" s="91">
        <f t="shared" si="52"/>
        <v>0.14064870683043065</v>
      </c>
      <c r="M98" s="94">
        <f t="shared" si="53"/>
        <v>0.17389653620772527</v>
      </c>
    </row>
    <row r="99" spans="1:13">
      <c r="A99" s="88" t="str">
        <f t="shared" ref="A99:C99" si="80">A60</f>
        <v>Xcel Energy Inc.</v>
      </c>
      <c r="B99" s="89" t="str">
        <f t="shared" si="80"/>
        <v>XEL</v>
      </c>
      <c r="C99" s="90">
        <f t="shared" si="80"/>
        <v>2.19</v>
      </c>
      <c r="D99" s="90">
        <v>60.121226666666708</v>
      </c>
      <c r="E99" s="91">
        <f t="shared" si="47"/>
        <v>3.6426402477483244E-2</v>
      </c>
      <c r="F99" s="91">
        <f t="shared" si="48"/>
        <v>3.7648508280602809E-2</v>
      </c>
      <c r="G99" s="92">
        <f t="shared" ref="G99:I99" si="81">G60</f>
        <v>7.0000000000000007E-2</v>
      </c>
      <c r="H99" s="92">
        <f t="shared" si="81"/>
        <v>6.7299999999999999E-2</v>
      </c>
      <c r="I99" s="92">
        <f t="shared" si="81"/>
        <v>6.4000000000000001E-2</v>
      </c>
      <c r="J99" s="93">
        <f t="shared" si="50"/>
        <v>6.7100000000000007E-2</v>
      </c>
      <c r="K99" s="16">
        <f t="shared" si="51"/>
        <v>0.10159204735676271</v>
      </c>
      <c r="L99" s="91">
        <f t="shared" si="52"/>
        <v>0.10474850828060281</v>
      </c>
      <c r="M99" s="94">
        <f t="shared" si="53"/>
        <v>0.10770132656419516</v>
      </c>
    </row>
    <row r="100" spans="1:13">
      <c r="A100" s="105"/>
      <c r="B100" s="106"/>
      <c r="C100" s="95"/>
      <c r="D100" s="95"/>
      <c r="E100" s="95"/>
      <c r="F100" s="95"/>
      <c r="G100" s="107"/>
      <c r="H100" s="107"/>
      <c r="I100" s="107"/>
      <c r="J100" s="97"/>
      <c r="K100" s="98"/>
      <c r="L100" s="98"/>
      <c r="M100" s="98"/>
    </row>
    <row r="101" spans="1:13">
      <c r="A101" s="99" t="s">
        <v>21</v>
      </c>
      <c r="B101" s="100"/>
      <c r="C101" s="101"/>
      <c r="D101" s="101"/>
      <c r="E101" s="102">
        <f t="shared" ref="E101:M101" si="82">AVERAGE(E84:E99)</f>
        <v>4.2945462654008608E-2</v>
      </c>
      <c r="F101" s="102">
        <f t="shared" si="82"/>
        <v>4.427114829479311E-2</v>
      </c>
      <c r="G101" s="102">
        <f t="shared" si="82"/>
        <v>5.6666666666666671E-2</v>
      </c>
      <c r="H101" s="102">
        <f t="shared" si="82"/>
        <v>6.6392857142857156E-2</v>
      </c>
      <c r="I101" s="102">
        <f t="shared" si="82"/>
        <v>6.4272727272727273E-2</v>
      </c>
      <c r="J101" s="102">
        <f t="shared" si="82"/>
        <v>6.2088888888888895E-2</v>
      </c>
      <c r="K101" s="102">
        <f>AVERAGE(K84:K99)</f>
        <v>9.5087083774940337E-2</v>
      </c>
      <c r="L101" s="102">
        <f t="shared" si="82"/>
        <v>0.10636003718368202</v>
      </c>
      <c r="M101" s="102">
        <f t="shared" si="82"/>
        <v>0.11558229337706206</v>
      </c>
    </row>
    <row r="102" spans="1:13">
      <c r="A102" s="88" t="s">
        <v>22</v>
      </c>
      <c r="E102" s="103">
        <f t="shared" ref="E102:M102" si="83">MEDIAN(E84:E99)</f>
        <v>4.5925011628448469E-2</v>
      </c>
      <c r="F102" s="103">
        <f t="shared" si="83"/>
        <v>4.7142024436602349E-2</v>
      </c>
      <c r="G102" s="103">
        <f t="shared" si="83"/>
        <v>0.06</v>
      </c>
      <c r="H102" s="103">
        <f t="shared" si="83"/>
        <v>6.5100000000000005E-2</v>
      </c>
      <c r="I102" s="103">
        <f t="shared" si="83"/>
        <v>6.0999999999999999E-2</v>
      </c>
      <c r="J102" s="103">
        <f t="shared" si="83"/>
        <v>6.133333333333333E-2</v>
      </c>
      <c r="K102" s="103">
        <f t="shared" si="83"/>
        <v>9.918467989721573E-2</v>
      </c>
      <c r="L102" s="103">
        <f t="shared" si="83"/>
        <v>0.10569558194714698</v>
      </c>
      <c r="M102" s="103">
        <f t="shared" si="83"/>
        <v>0.11326266979990965</v>
      </c>
    </row>
    <row r="104" spans="1:13">
      <c r="A104" s="22" t="s">
        <v>16</v>
      </c>
    </row>
    <row r="105" spans="1:13">
      <c r="A105" s="21" t="s">
        <v>1224</v>
      </c>
    </row>
    <row r="106" spans="1:13">
      <c r="A106" s="21" t="s">
        <v>1293</v>
      </c>
    </row>
    <row r="107" spans="1:13">
      <c r="A107" s="1" t="s">
        <v>1002</v>
      </c>
    </row>
    <row r="108" spans="1:13">
      <c r="A108" s="1" t="s">
        <v>1003</v>
      </c>
    </row>
    <row r="109" spans="1:13">
      <c r="A109" s="1" t="s">
        <v>1268</v>
      </c>
    </row>
    <row r="110" spans="1:13">
      <c r="A110" s="1" t="s">
        <v>1269</v>
      </c>
    </row>
    <row r="111" spans="1:13">
      <c r="A111" s="1" t="s">
        <v>1270</v>
      </c>
    </row>
    <row r="112" spans="1:13">
      <c r="A112" s="2" t="s">
        <v>1004</v>
      </c>
    </row>
    <row r="113" spans="1:1">
      <c r="A113" s="2" t="s">
        <v>1005</v>
      </c>
    </row>
    <row r="114" spans="1:1">
      <c r="A114" s="17" t="s">
        <v>23</v>
      </c>
    </row>
    <row r="115" spans="1:1">
      <c r="A115" s="2" t="s">
        <v>1006</v>
      </c>
    </row>
    <row r="116" spans="1:1">
      <c r="A116" s="21"/>
    </row>
    <row r="117" spans="1:1">
      <c r="A117" s="21"/>
    </row>
  </sheetData>
  <mergeCells count="3">
    <mergeCell ref="A2:M2"/>
    <mergeCell ref="A40:M40"/>
    <mergeCell ref="A79:M79"/>
  </mergeCells>
  <printOptions horizontalCentered="1"/>
  <pageMargins left="0.7" right="0.7" top="1.25" bottom="0.75" header="0.3" footer="0.3"/>
  <pageSetup scale="67" fitToHeight="3" orientation="landscape" useFirstPageNumber="1" horizontalDpi="300" verticalDpi="300" r:id="rId1"/>
  <headerFooter>
    <oddHeader xml:space="preserve">&amp;R&amp;"Times New Roman,Bold"&amp;14SOAH DOCKET NO. 473-24-13232
PUC DOCKET NO. 56211
Exhibit AEB-R-2
Page &amp;P
</oddHeader>
  </headerFooter>
  <rowBreaks count="2" manualBreakCount="2">
    <brk id="38" max="12" man="1"/>
    <brk id="7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2:N316"/>
  <sheetViews>
    <sheetView showGridLines="0" zoomScale="50" zoomScaleNormal="50" zoomScaleSheetLayoutView="50" zoomScalePageLayoutView="85" workbookViewId="0"/>
  </sheetViews>
  <sheetFormatPr defaultColWidth="9.140625" defaultRowHeight="15.75"/>
  <cols>
    <col min="1" max="1" width="5.7109375" style="61" customWidth="1"/>
    <col min="2" max="2" width="39.5703125" style="61" customWidth="1"/>
    <col min="3" max="3" width="10.42578125" style="61" customWidth="1"/>
    <col min="4" max="4" width="20.42578125" style="61" customWidth="1"/>
    <col min="5" max="5" width="9.28515625" style="61" bestFit="1" customWidth="1"/>
    <col min="6" max="6" width="9.140625" style="61"/>
    <col min="7" max="7" width="9.42578125" style="61" customWidth="1"/>
    <col min="8" max="16384" width="9.140625" style="61"/>
  </cols>
  <sheetData>
    <row r="2" spans="2:9" ht="13.35" customHeight="1">
      <c r="B2" s="467" t="s">
        <v>1295</v>
      </c>
      <c r="C2" s="467"/>
      <c r="D2" s="467"/>
      <c r="E2" s="467"/>
      <c r="F2" s="467"/>
      <c r="G2" s="467"/>
      <c r="H2" s="467"/>
      <c r="I2" s="467"/>
    </row>
    <row r="3" spans="2:9">
      <c r="B3" s="467" t="s">
        <v>1294</v>
      </c>
      <c r="C3" s="467"/>
      <c r="D3" s="467"/>
      <c r="E3" s="467"/>
      <c r="F3" s="467"/>
      <c r="G3" s="467"/>
      <c r="H3" s="467"/>
      <c r="I3" s="467"/>
    </row>
    <row r="4" spans="2:9">
      <c r="B4" s="467"/>
      <c r="C4" s="467"/>
      <c r="D4" s="467"/>
      <c r="E4" s="467"/>
      <c r="F4" s="467"/>
      <c r="G4" s="467"/>
      <c r="H4" s="467"/>
      <c r="I4" s="467"/>
    </row>
    <row r="5" spans="2:9">
      <c r="B5" s="467"/>
      <c r="C5" s="467"/>
      <c r="D5" s="467"/>
      <c r="E5" s="467"/>
      <c r="F5" s="467"/>
      <c r="G5" s="467"/>
      <c r="H5" s="467"/>
      <c r="I5" s="467"/>
    </row>
    <row r="7" spans="2:9" ht="16.5" thickBot="1">
      <c r="D7" s="62" t="s">
        <v>6</v>
      </c>
      <c r="E7" s="62" t="s">
        <v>7</v>
      </c>
      <c r="F7" s="62" t="s">
        <v>8</v>
      </c>
      <c r="G7" s="62" t="s">
        <v>9</v>
      </c>
      <c r="H7" s="62" t="s">
        <v>10</v>
      </c>
      <c r="I7" s="62" t="s">
        <v>11</v>
      </c>
    </row>
    <row r="8" spans="2:9" ht="63.75" customHeight="1">
      <c r="B8" s="49" t="s">
        <v>12</v>
      </c>
      <c r="C8" s="49" t="s">
        <v>13</v>
      </c>
      <c r="D8" s="63" t="s">
        <v>24</v>
      </c>
      <c r="E8" s="63" t="s">
        <v>1298</v>
      </c>
      <c r="F8" s="63" t="s">
        <v>1299</v>
      </c>
      <c r="G8" s="63" t="s">
        <v>1300</v>
      </c>
      <c r="H8" s="64" t="s">
        <v>1301</v>
      </c>
      <c r="I8" s="64" t="s">
        <v>1302</v>
      </c>
    </row>
    <row r="9" spans="2:9">
      <c r="D9" s="65"/>
      <c r="E9" s="66"/>
      <c r="F9" s="67"/>
      <c r="G9" s="68"/>
      <c r="H9" s="68"/>
      <c r="I9" s="68"/>
    </row>
    <row r="10" spans="2:9">
      <c r="B10" s="61" t="str">
        <f>'AEB-R-2 CGDCF'!A7</f>
        <v>Alliant Energy Corporation</v>
      </c>
      <c r="C10" s="61" t="str">
        <f>'AEB-R-2 CGDCF'!B7</f>
        <v>LNT</v>
      </c>
      <c r="D10" s="65">
        <v>4.5033333333333328E-2</v>
      </c>
      <c r="E10" s="69">
        <v>0.9</v>
      </c>
      <c r="F10" s="67">
        <f>'AEB-R-5 MktRet'!C8</f>
        <v>0.12654516796751272</v>
      </c>
      <c r="G10" s="68">
        <f t="shared" ref="G10" si="0">F10-D10</f>
        <v>8.1511834634179395E-2</v>
      </c>
      <c r="H10" s="68">
        <f t="shared" ref="H10" si="1">IFERROR(G10*E10+D10, "")</f>
        <v>0.11839398450409479</v>
      </c>
      <c r="I10" s="68">
        <f t="shared" ref="I10" si="2">IFERROR((0.25*G10)+(0.75*E10*G10)+D10, "")</f>
        <v>0.12043178036994927</v>
      </c>
    </row>
    <row r="11" spans="2:9">
      <c r="B11" s="61" t="str">
        <f>'AEB-R-2 CGDCF'!A8</f>
        <v>Ameren Corporation</v>
      </c>
      <c r="C11" s="61" t="str">
        <f>'AEB-R-2 CGDCF'!B8</f>
        <v>AEE</v>
      </c>
      <c r="D11" s="65">
        <f>$D$10</f>
        <v>4.5033333333333328E-2</v>
      </c>
      <c r="E11" s="69">
        <v>0.9</v>
      </c>
      <c r="F11" s="67">
        <f>$F$10</f>
        <v>0.12654516796751272</v>
      </c>
      <c r="G11" s="68">
        <f t="shared" ref="G11:G24" si="3">F11-D11</f>
        <v>8.1511834634179395E-2</v>
      </c>
      <c r="H11" s="68">
        <f t="shared" ref="H11:H24" si="4">IFERROR(G11*E11+D11, "")</f>
        <v>0.11839398450409479</v>
      </c>
      <c r="I11" s="68">
        <f t="shared" ref="I11:I24" si="5">IFERROR((0.25*G11)+(0.75*E11*G11)+D11, "")</f>
        <v>0.12043178036994927</v>
      </c>
    </row>
    <row r="12" spans="2:9">
      <c r="B12" s="61" t="str">
        <f>'AEB-R-2 CGDCF'!A9</f>
        <v>American Electric Power Company, Inc.</v>
      </c>
      <c r="C12" s="61" t="str">
        <f>'AEB-R-2 CGDCF'!B9</f>
        <v>AEP</v>
      </c>
      <c r="D12" s="65">
        <f t="shared" ref="D12:D24" si="6">$D$10</f>
        <v>4.5033333333333328E-2</v>
      </c>
      <c r="E12" s="69">
        <v>0.85</v>
      </c>
      <c r="F12" s="67">
        <f t="shared" ref="F12:F24" si="7">$F$10</f>
        <v>0.12654516796751272</v>
      </c>
      <c r="G12" s="68">
        <f t="shared" si="3"/>
        <v>8.1511834634179395E-2</v>
      </c>
      <c r="H12" s="68">
        <f t="shared" si="4"/>
        <v>0.11431839277238581</v>
      </c>
      <c r="I12" s="68">
        <f t="shared" si="5"/>
        <v>0.11737508657116753</v>
      </c>
    </row>
    <row r="13" spans="2:9">
      <c r="B13" s="61" t="str">
        <f>'AEB-R-2 CGDCF'!A10</f>
        <v>Duke Energy Corporation</v>
      </c>
      <c r="C13" s="61" t="str">
        <f>'AEB-R-2 CGDCF'!B10</f>
        <v>DUK</v>
      </c>
      <c r="D13" s="65">
        <f t="shared" si="6"/>
        <v>4.5033333333333328E-2</v>
      </c>
      <c r="E13" s="69">
        <v>0.9</v>
      </c>
      <c r="F13" s="67">
        <f t="shared" si="7"/>
        <v>0.12654516796751272</v>
      </c>
      <c r="G13" s="68">
        <f t="shared" si="3"/>
        <v>8.1511834634179395E-2</v>
      </c>
      <c r="H13" s="68">
        <f t="shared" si="4"/>
        <v>0.11839398450409479</v>
      </c>
      <c r="I13" s="68">
        <f t="shared" si="5"/>
        <v>0.12043178036994927</v>
      </c>
    </row>
    <row r="14" spans="2:9">
      <c r="B14" s="61" t="str">
        <f>'AEB-R-2 CGDCF'!A11</f>
        <v>Edison International</v>
      </c>
      <c r="C14" s="61" t="str">
        <f>'AEB-R-2 CGDCF'!B11</f>
        <v>EIX</v>
      </c>
      <c r="D14" s="65">
        <f t="shared" si="6"/>
        <v>4.5033333333333328E-2</v>
      </c>
      <c r="E14" s="69">
        <v>1</v>
      </c>
      <c r="F14" s="67">
        <f t="shared" si="7"/>
        <v>0.12654516796751272</v>
      </c>
      <c r="G14" s="68">
        <f t="shared" si="3"/>
        <v>8.1511834634179395E-2</v>
      </c>
      <c r="H14" s="68">
        <f t="shared" si="4"/>
        <v>0.12654516796751272</v>
      </c>
      <c r="I14" s="68">
        <f t="shared" si="5"/>
        <v>0.12654516796751272</v>
      </c>
    </row>
    <row r="15" spans="2:9">
      <c r="B15" s="61" t="str">
        <f>'AEB-R-2 CGDCF'!A12</f>
        <v>Entergy Corporation</v>
      </c>
      <c r="C15" s="61" t="str">
        <f>'AEB-R-2 CGDCF'!B12</f>
        <v>ETR</v>
      </c>
      <c r="D15" s="65">
        <f t="shared" si="6"/>
        <v>4.5033333333333328E-2</v>
      </c>
      <c r="E15" s="69">
        <v>1</v>
      </c>
      <c r="F15" s="67">
        <f t="shared" si="7"/>
        <v>0.12654516796751272</v>
      </c>
      <c r="G15" s="68">
        <f t="shared" si="3"/>
        <v>8.1511834634179395E-2</v>
      </c>
      <c r="H15" s="68">
        <f t="shared" si="4"/>
        <v>0.12654516796751272</v>
      </c>
      <c r="I15" s="68">
        <f t="shared" si="5"/>
        <v>0.12654516796751272</v>
      </c>
    </row>
    <row r="16" spans="2:9">
      <c r="B16" s="61" t="str">
        <f>'AEB-R-2 CGDCF'!A13</f>
        <v>Eversource Energy</v>
      </c>
      <c r="C16" s="61" t="str">
        <f>'AEB-R-2 CGDCF'!B13</f>
        <v>ES</v>
      </c>
      <c r="D16" s="65">
        <f t="shared" si="6"/>
        <v>4.5033333333333328E-2</v>
      </c>
      <c r="E16" s="69">
        <v>0.95</v>
      </c>
      <c r="F16" s="67">
        <f t="shared" si="7"/>
        <v>0.12654516796751272</v>
      </c>
      <c r="G16" s="68">
        <f t="shared" si="3"/>
        <v>8.1511834634179395E-2</v>
      </c>
      <c r="H16" s="68">
        <f t="shared" si="4"/>
        <v>0.12246957623580375</v>
      </c>
      <c r="I16" s="68">
        <f t="shared" si="5"/>
        <v>0.12348847416873099</v>
      </c>
    </row>
    <row r="17" spans="2:9">
      <c r="B17" s="61" t="str">
        <f>'AEB-R-2 CGDCF'!A14</f>
        <v>Evergy, Inc.</v>
      </c>
      <c r="C17" s="61" t="str">
        <f>'AEB-R-2 CGDCF'!B14</f>
        <v>EVRG</v>
      </c>
      <c r="D17" s="65">
        <f t="shared" si="6"/>
        <v>4.5033333333333328E-2</v>
      </c>
      <c r="E17" s="69">
        <v>0.95</v>
      </c>
      <c r="F17" s="67">
        <f t="shared" si="7"/>
        <v>0.12654516796751272</v>
      </c>
      <c r="G17" s="68">
        <f t="shared" si="3"/>
        <v>8.1511834634179395E-2</v>
      </c>
      <c r="H17" s="68">
        <f t="shared" si="4"/>
        <v>0.12246957623580375</v>
      </c>
      <c r="I17" s="68">
        <f t="shared" si="5"/>
        <v>0.12348847416873099</v>
      </c>
    </row>
    <row r="18" spans="2:9">
      <c r="B18" s="61" t="str">
        <f>'AEB-R-2 CGDCF'!A15</f>
        <v>IDACORP, Inc.</v>
      </c>
      <c r="C18" s="61" t="str">
        <f>'AEB-R-2 CGDCF'!B15</f>
        <v>IDA</v>
      </c>
      <c r="D18" s="65">
        <f t="shared" si="6"/>
        <v>4.5033333333333328E-2</v>
      </c>
      <c r="E18" s="69">
        <v>0.85</v>
      </c>
      <c r="F18" s="67">
        <f t="shared" si="7"/>
        <v>0.12654516796751272</v>
      </c>
      <c r="G18" s="68">
        <f t="shared" si="3"/>
        <v>8.1511834634179395E-2</v>
      </c>
      <c r="H18" s="68">
        <f t="shared" si="4"/>
        <v>0.11431839277238581</v>
      </c>
      <c r="I18" s="68">
        <f t="shared" si="5"/>
        <v>0.11737508657116753</v>
      </c>
    </row>
    <row r="19" spans="2:9">
      <c r="B19" s="61" t="str">
        <f>'AEB-R-2 CGDCF'!A16</f>
        <v>NextEra Energy, Inc.</v>
      </c>
      <c r="C19" s="61" t="str">
        <f>'AEB-R-2 CGDCF'!B16</f>
        <v>NEE</v>
      </c>
      <c r="D19" s="65">
        <f t="shared" si="6"/>
        <v>4.5033333333333328E-2</v>
      </c>
      <c r="E19" s="69">
        <v>1.05</v>
      </c>
      <c r="F19" s="67">
        <f t="shared" si="7"/>
        <v>0.12654516796751272</v>
      </c>
      <c r="G19" s="68">
        <f t="shared" si="3"/>
        <v>8.1511834634179395E-2</v>
      </c>
      <c r="H19" s="68">
        <f t="shared" si="4"/>
        <v>0.13062075969922171</v>
      </c>
      <c r="I19" s="68">
        <f t="shared" si="5"/>
        <v>0.12960186176629446</v>
      </c>
    </row>
    <row r="20" spans="2:9">
      <c r="B20" s="61" t="str">
        <f>'AEB-R-2 CGDCF'!A17</f>
        <v>NorthWestern Corporation</v>
      </c>
      <c r="C20" s="61" t="str">
        <f>'AEB-R-2 CGDCF'!B17</f>
        <v>NWE</v>
      </c>
      <c r="D20" s="65">
        <f t="shared" si="6"/>
        <v>4.5033333333333328E-2</v>
      </c>
      <c r="E20" s="69">
        <v>0.95</v>
      </c>
      <c r="F20" s="67">
        <f t="shared" si="7"/>
        <v>0.12654516796751272</v>
      </c>
      <c r="G20" s="68">
        <f t="shared" si="3"/>
        <v>8.1511834634179395E-2</v>
      </c>
      <c r="H20" s="68">
        <f t="shared" si="4"/>
        <v>0.12246957623580375</v>
      </c>
      <c r="I20" s="68">
        <f t="shared" si="5"/>
        <v>0.12348847416873099</v>
      </c>
    </row>
    <row r="21" spans="2:9">
      <c r="B21" s="61" t="str">
        <f>'AEB-R-2 CGDCF'!A18</f>
        <v>OGE Energy Corporation</v>
      </c>
      <c r="C21" s="61" t="str">
        <f>'AEB-R-2 CGDCF'!B18</f>
        <v>OGE</v>
      </c>
      <c r="D21" s="65">
        <f t="shared" si="6"/>
        <v>4.5033333333333328E-2</v>
      </c>
      <c r="E21" s="69">
        <v>1.05</v>
      </c>
      <c r="F21" s="67">
        <f t="shared" si="7"/>
        <v>0.12654516796751272</v>
      </c>
      <c r="G21" s="68">
        <f t="shared" si="3"/>
        <v>8.1511834634179395E-2</v>
      </c>
      <c r="H21" s="68">
        <f t="shared" si="4"/>
        <v>0.13062075969922171</v>
      </c>
      <c r="I21" s="68">
        <f t="shared" si="5"/>
        <v>0.12960186176629446</v>
      </c>
    </row>
    <row r="22" spans="2:9">
      <c r="B22" s="61" t="str">
        <f>'AEB-R-2 CGDCF'!A19</f>
        <v>Pinnacle West Capital Corporation</v>
      </c>
      <c r="C22" s="61" t="str">
        <f>'AEB-R-2 CGDCF'!B19</f>
        <v>PNW</v>
      </c>
      <c r="D22" s="65">
        <f t="shared" si="6"/>
        <v>4.5033333333333328E-2</v>
      </c>
      <c r="E22" s="69">
        <v>0.95</v>
      </c>
      <c r="F22" s="67">
        <f t="shared" si="7"/>
        <v>0.12654516796751272</v>
      </c>
      <c r="G22" s="68">
        <f t="shared" si="3"/>
        <v>8.1511834634179395E-2</v>
      </c>
      <c r="H22" s="68">
        <f t="shared" si="4"/>
        <v>0.12246957623580375</v>
      </c>
      <c r="I22" s="68">
        <f t="shared" si="5"/>
        <v>0.12348847416873099</v>
      </c>
    </row>
    <row r="23" spans="2:9">
      <c r="B23" s="61" t="str">
        <f>'AEB-R-2 CGDCF'!A20</f>
        <v>Portland General Electric Company</v>
      </c>
      <c r="C23" s="61" t="str">
        <f>'AEB-R-2 CGDCF'!B20</f>
        <v>POR</v>
      </c>
      <c r="D23" s="65">
        <f t="shared" si="6"/>
        <v>4.5033333333333328E-2</v>
      </c>
      <c r="E23" s="69">
        <v>0.9</v>
      </c>
      <c r="F23" s="67">
        <f t="shared" si="7"/>
        <v>0.12654516796751272</v>
      </c>
      <c r="G23" s="68">
        <f t="shared" si="3"/>
        <v>8.1511834634179395E-2</v>
      </c>
      <c r="H23" s="68">
        <f t="shared" si="4"/>
        <v>0.11839398450409479</v>
      </c>
      <c r="I23" s="68">
        <f t="shared" si="5"/>
        <v>0.12043178036994927</v>
      </c>
    </row>
    <row r="24" spans="2:9">
      <c r="B24" s="61" t="str">
        <f>'AEB-R-2 CGDCF'!A21</f>
        <v>Xcel Energy Inc.</v>
      </c>
      <c r="C24" s="61" t="str">
        <f>'AEB-R-2 CGDCF'!B21</f>
        <v>XEL</v>
      </c>
      <c r="D24" s="65">
        <f t="shared" si="6"/>
        <v>4.5033333333333328E-2</v>
      </c>
      <c r="E24" s="69">
        <v>0.85</v>
      </c>
      <c r="F24" s="67">
        <f t="shared" si="7"/>
        <v>0.12654516796751272</v>
      </c>
      <c r="G24" s="68">
        <f t="shared" si="3"/>
        <v>8.1511834634179395E-2</v>
      </c>
      <c r="H24" s="68">
        <f t="shared" si="4"/>
        <v>0.11431839277238581</v>
      </c>
      <c r="I24" s="68">
        <f t="shared" si="5"/>
        <v>0.11737508657116753</v>
      </c>
    </row>
    <row r="25" spans="2:9">
      <c r="D25" s="65"/>
      <c r="E25" s="69"/>
      <c r="F25" s="67"/>
      <c r="G25" s="68"/>
      <c r="H25" s="68"/>
      <c r="I25" s="68"/>
    </row>
    <row r="26" spans="2:9">
      <c r="B26" s="70" t="s">
        <v>21</v>
      </c>
      <c r="C26" s="70"/>
      <c r="D26" s="70"/>
      <c r="E26" s="66"/>
      <c r="F26" s="70"/>
      <c r="G26" s="70"/>
      <c r="H26" s="71">
        <f>AVERAGE(H9:H24)</f>
        <v>0.1213827517740147</v>
      </c>
      <c r="I26" s="71">
        <f>AVERAGE(I9:I24)</f>
        <v>0.1226733558223892</v>
      </c>
    </row>
    <row r="27" spans="2:9" ht="16.5" thickBot="1">
      <c r="B27" s="72" t="s">
        <v>22</v>
      </c>
      <c r="C27" s="72"/>
      <c r="D27" s="72"/>
      <c r="E27" s="73"/>
      <c r="F27" s="72"/>
      <c r="G27" s="72"/>
      <c r="H27" s="74">
        <f>MEDIAN(H9:H24)</f>
        <v>0.12246957623580375</v>
      </c>
      <c r="I27" s="74">
        <f>MEDIAN(I9:I24)</f>
        <v>0.12348847416873099</v>
      </c>
    </row>
    <row r="29" spans="2:9">
      <c r="B29" s="75" t="s">
        <v>16</v>
      </c>
    </row>
    <row r="30" spans="2:9">
      <c r="B30" s="61" t="s">
        <v>1309</v>
      </c>
    </row>
    <row r="31" spans="2:9">
      <c r="B31" s="61" t="s">
        <v>1264</v>
      </c>
    </row>
    <row r="32" spans="2:9">
      <c r="B32" s="61" t="s">
        <v>1267</v>
      </c>
    </row>
    <row r="33" spans="2:9">
      <c r="B33" s="61" t="s">
        <v>1007</v>
      </c>
    </row>
    <row r="34" spans="2:9">
      <c r="B34" s="61" t="s">
        <v>25</v>
      </c>
    </row>
    <row r="35" spans="2:9">
      <c r="B35" s="61" t="s">
        <v>26</v>
      </c>
    </row>
    <row r="38" spans="2:9" ht="13.35" customHeight="1">
      <c r="B38" s="467" t="s">
        <v>1295</v>
      </c>
      <c r="C38" s="467"/>
      <c r="D38" s="467"/>
      <c r="E38" s="467"/>
      <c r="F38" s="467"/>
      <c r="G38" s="467"/>
      <c r="H38" s="467"/>
      <c r="I38" s="467"/>
    </row>
    <row r="39" spans="2:9">
      <c r="B39" s="467" t="s">
        <v>1296</v>
      </c>
      <c r="C39" s="467"/>
      <c r="D39" s="467"/>
      <c r="E39" s="467"/>
      <c r="F39" s="467"/>
      <c r="G39" s="467"/>
      <c r="H39" s="467"/>
      <c r="I39" s="467"/>
    </row>
    <row r="40" spans="2:9">
      <c r="B40" s="467"/>
      <c r="C40" s="467"/>
      <c r="D40" s="467"/>
      <c r="E40" s="467"/>
      <c r="F40" s="467"/>
      <c r="G40" s="467"/>
      <c r="H40" s="467"/>
      <c r="I40" s="467"/>
    </row>
    <row r="41" spans="2:9">
      <c r="B41" s="467"/>
      <c r="C41" s="467"/>
      <c r="D41" s="467"/>
      <c r="E41" s="467"/>
      <c r="F41" s="467"/>
      <c r="G41" s="467"/>
      <c r="H41" s="467"/>
      <c r="I41" s="467"/>
    </row>
    <row r="43" spans="2:9" ht="16.5" thickBot="1">
      <c r="D43" s="62" t="s">
        <v>6</v>
      </c>
      <c r="E43" s="62" t="s">
        <v>7</v>
      </c>
      <c r="F43" s="62" t="s">
        <v>8</v>
      </c>
      <c r="G43" s="62" t="s">
        <v>9</v>
      </c>
      <c r="H43" s="62" t="s">
        <v>10</v>
      </c>
      <c r="I43" s="62" t="s">
        <v>11</v>
      </c>
    </row>
    <row r="44" spans="2:9" ht="78.75">
      <c r="B44" s="49" t="s">
        <v>12</v>
      </c>
      <c r="C44" s="49" t="s">
        <v>13</v>
      </c>
      <c r="D44" s="63" t="s">
        <v>1313</v>
      </c>
      <c r="E44" s="63" t="s">
        <v>1298</v>
      </c>
      <c r="F44" s="63" t="s">
        <v>1299</v>
      </c>
      <c r="G44" s="63" t="s">
        <v>1300</v>
      </c>
      <c r="H44" s="64" t="s">
        <v>1301</v>
      </c>
      <c r="I44" s="64" t="s">
        <v>1302</v>
      </c>
    </row>
    <row r="45" spans="2:9">
      <c r="D45" s="68"/>
      <c r="E45" s="66"/>
      <c r="F45" s="68"/>
      <c r="G45" s="68"/>
      <c r="H45" s="71"/>
      <c r="I45" s="71"/>
    </row>
    <row r="46" spans="2:9">
      <c r="B46" s="61" t="str">
        <f t="shared" ref="B46:C46" si="8">B10</f>
        <v>Alliant Energy Corporation</v>
      </c>
      <c r="C46" s="61" t="str">
        <f t="shared" si="8"/>
        <v>LNT</v>
      </c>
      <c r="D46" s="68">
        <v>4.3799999999999992E-2</v>
      </c>
      <c r="E46" s="79">
        <f>E10</f>
        <v>0.9</v>
      </c>
      <c r="F46" s="68">
        <f>F10</f>
        <v>0.12654516796751272</v>
      </c>
      <c r="G46" s="68">
        <f t="shared" ref="G46" si="9">F46-D46</f>
        <v>8.2745167967512731E-2</v>
      </c>
      <c r="H46" s="68">
        <f t="shared" ref="H46" si="10">IFERROR(G46*E46+D46,"")</f>
        <v>0.11827065117076145</v>
      </c>
      <c r="I46" s="68">
        <f t="shared" ref="I46" si="11">IFERROR((0.25*G46)+(0.75*E46*G46)+D46,"")</f>
        <v>0.12033928036994927</v>
      </c>
    </row>
    <row r="47" spans="2:9">
      <c r="B47" s="61" t="str">
        <f t="shared" ref="B47:C47" si="12">B11</f>
        <v>Ameren Corporation</v>
      </c>
      <c r="C47" s="61" t="str">
        <f t="shared" si="12"/>
        <v>AEE</v>
      </c>
      <c r="D47" s="68">
        <f>$D$46</f>
        <v>4.3799999999999992E-2</v>
      </c>
      <c r="E47" s="79">
        <f t="shared" ref="E47:F47" si="13">E11</f>
        <v>0.9</v>
      </c>
      <c r="F47" s="68">
        <f t="shared" si="13"/>
        <v>0.12654516796751272</v>
      </c>
      <c r="G47" s="68">
        <f t="shared" ref="G47:G60" si="14">F47-D47</f>
        <v>8.2745167967512731E-2</v>
      </c>
      <c r="H47" s="68">
        <f t="shared" ref="H47:H60" si="15">IFERROR(G47*E47+D47,"")</f>
        <v>0.11827065117076145</v>
      </c>
      <c r="I47" s="68">
        <f t="shared" ref="I47:I60" si="16">IFERROR((0.25*G47)+(0.75*E47*G47)+D47,"")</f>
        <v>0.12033928036994927</v>
      </c>
    </row>
    <row r="48" spans="2:9">
      <c r="B48" s="61" t="str">
        <f t="shared" ref="B48:C48" si="17">B12</f>
        <v>American Electric Power Company, Inc.</v>
      </c>
      <c r="C48" s="61" t="str">
        <f t="shared" si="17"/>
        <v>AEP</v>
      </c>
      <c r="D48" s="68">
        <f t="shared" ref="D48:D60" si="18">$D$46</f>
        <v>4.3799999999999992E-2</v>
      </c>
      <c r="E48" s="79">
        <f t="shared" ref="E48:F48" si="19">E12</f>
        <v>0.85</v>
      </c>
      <c r="F48" s="68">
        <f t="shared" si="19"/>
        <v>0.12654516796751272</v>
      </c>
      <c r="G48" s="68">
        <f t="shared" si="14"/>
        <v>8.2745167967512731E-2</v>
      </c>
      <c r="H48" s="68">
        <f t="shared" si="15"/>
        <v>0.11413339277238581</v>
      </c>
      <c r="I48" s="68">
        <f t="shared" si="16"/>
        <v>0.11723633657116754</v>
      </c>
    </row>
    <row r="49" spans="2:9">
      <c r="B49" s="61" t="str">
        <f t="shared" ref="B49:C49" si="20">B13</f>
        <v>Duke Energy Corporation</v>
      </c>
      <c r="C49" s="61" t="str">
        <f t="shared" si="20"/>
        <v>DUK</v>
      </c>
      <c r="D49" s="68">
        <f t="shared" si="18"/>
        <v>4.3799999999999992E-2</v>
      </c>
      <c r="E49" s="79">
        <f t="shared" ref="E49:F49" si="21">E13</f>
        <v>0.9</v>
      </c>
      <c r="F49" s="68">
        <f t="shared" si="21"/>
        <v>0.12654516796751272</v>
      </c>
      <c r="G49" s="68">
        <f t="shared" si="14"/>
        <v>8.2745167967512731E-2</v>
      </c>
      <c r="H49" s="68">
        <f t="shared" si="15"/>
        <v>0.11827065117076145</v>
      </c>
      <c r="I49" s="68">
        <f t="shared" si="16"/>
        <v>0.12033928036994927</v>
      </c>
    </row>
    <row r="50" spans="2:9">
      <c r="B50" s="61" t="str">
        <f t="shared" ref="B50:C50" si="22">B14</f>
        <v>Edison International</v>
      </c>
      <c r="C50" s="61" t="str">
        <f t="shared" si="22"/>
        <v>EIX</v>
      </c>
      <c r="D50" s="68">
        <f t="shared" si="18"/>
        <v>4.3799999999999992E-2</v>
      </c>
      <c r="E50" s="79">
        <f t="shared" ref="E50:F50" si="23">E14</f>
        <v>1</v>
      </c>
      <c r="F50" s="68">
        <f t="shared" si="23"/>
        <v>0.12654516796751272</v>
      </c>
      <c r="G50" s="68">
        <f t="shared" si="14"/>
        <v>8.2745167967512731E-2</v>
      </c>
      <c r="H50" s="68">
        <f t="shared" si="15"/>
        <v>0.12654516796751272</v>
      </c>
      <c r="I50" s="68">
        <f t="shared" si="16"/>
        <v>0.12654516796751272</v>
      </c>
    </row>
    <row r="51" spans="2:9">
      <c r="B51" s="61" t="str">
        <f t="shared" ref="B51:C51" si="24">B15</f>
        <v>Entergy Corporation</v>
      </c>
      <c r="C51" s="61" t="str">
        <f t="shared" si="24"/>
        <v>ETR</v>
      </c>
      <c r="D51" s="68">
        <f t="shared" si="18"/>
        <v>4.3799999999999992E-2</v>
      </c>
      <c r="E51" s="79">
        <f t="shared" ref="E51:F51" si="25">E15</f>
        <v>1</v>
      </c>
      <c r="F51" s="68">
        <f t="shared" si="25"/>
        <v>0.12654516796751272</v>
      </c>
      <c r="G51" s="68">
        <f t="shared" si="14"/>
        <v>8.2745167967512731E-2</v>
      </c>
      <c r="H51" s="68">
        <f t="shared" si="15"/>
        <v>0.12654516796751272</v>
      </c>
      <c r="I51" s="68">
        <f t="shared" si="16"/>
        <v>0.12654516796751272</v>
      </c>
    </row>
    <row r="52" spans="2:9">
      <c r="B52" s="61" t="str">
        <f t="shared" ref="B52:C52" si="26">B16</f>
        <v>Eversource Energy</v>
      </c>
      <c r="C52" s="61" t="str">
        <f t="shared" si="26"/>
        <v>ES</v>
      </c>
      <c r="D52" s="68">
        <f t="shared" si="18"/>
        <v>4.3799999999999992E-2</v>
      </c>
      <c r="E52" s="79">
        <f t="shared" ref="E52:F52" si="27">E16</f>
        <v>0.95</v>
      </c>
      <c r="F52" s="68">
        <f t="shared" si="27"/>
        <v>0.12654516796751272</v>
      </c>
      <c r="G52" s="68">
        <f t="shared" si="14"/>
        <v>8.2745167967512731E-2</v>
      </c>
      <c r="H52" s="68">
        <f t="shared" si="15"/>
        <v>0.12240790956913708</v>
      </c>
      <c r="I52" s="68">
        <f t="shared" si="16"/>
        <v>0.12344222416873099</v>
      </c>
    </row>
    <row r="53" spans="2:9">
      <c r="B53" s="61" t="str">
        <f t="shared" ref="B53:C53" si="28">B17</f>
        <v>Evergy, Inc.</v>
      </c>
      <c r="C53" s="61" t="str">
        <f t="shared" si="28"/>
        <v>EVRG</v>
      </c>
      <c r="D53" s="68">
        <f t="shared" si="18"/>
        <v>4.3799999999999992E-2</v>
      </c>
      <c r="E53" s="79">
        <f t="shared" ref="E53:F53" si="29">E17</f>
        <v>0.95</v>
      </c>
      <c r="F53" s="68">
        <f t="shared" si="29"/>
        <v>0.12654516796751272</v>
      </c>
      <c r="G53" s="68">
        <f t="shared" si="14"/>
        <v>8.2745167967512731E-2</v>
      </c>
      <c r="H53" s="68">
        <f t="shared" si="15"/>
        <v>0.12240790956913708</v>
      </c>
      <c r="I53" s="68">
        <f t="shared" si="16"/>
        <v>0.12344222416873099</v>
      </c>
    </row>
    <row r="54" spans="2:9">
      <c r="B54" s="61" t="str">
        <f t="shared" ref="B54:C54" si="30">B18</f>
        <v>IDACORP, Inc.</v>
      </c>
      <c r="C54" s="61" t="str">
        <f t="shared" si="30"/>
        <v>IDA</v>
      </c>
      <c r="D54" s="68">
        <f t="shared" si="18"/>
        <v>4.3799999999999992E-2</v>
      </c>
      <c r="E54" s="79">
        <f t="shared" ref="E54:F54" si="31">E18</f>
        <v>0.85</v>
      </c>
      <c r="F54" s="68">
        <f t="shared" si="31"/>
        <v>0.12654516796751272</v>
      </c>
      <c r="G54" s="68">
        <f t="shared" si="14"/>
        <v>8.2745167967512731E-2</v>
      </c>
      <c r="H54" s="68">
        <f t="shared" si="15"/>
        <v>0.11413339277238581</v>
      </c>
      <c r="I54" s="68">
        <f t="shared" si="16"/>
        <v>0.11723633657116754</v>
      </c>
    </row>
    <row r="55" spans="2:9">
      <c r="B55" s="61" t="str">
        <f t="shared" ref="B55:C55" si="32">B19</f>
        <v>NextEra Energy, Inc.</v>
      </c>
      <c r="C55" s="61" t="str">
        <f t="shared" si="32"/>
        <v>NEE</v>
      </c>
      <c r="D55" s="68">
        <f t="shared" si="18"/>
        <v>4.3799999999999992E-2</v>
      </c>
      <c r="E55" s="79">
        <f t="shared" ref="E55:F55" si="33">E19</f>
        <v>1.05</v>
      </c>
      <c r="F55" s="68">
        <f t="shared" si="33"/>
        <v>0.12654516796751272</v>
      </c>
      <c r="G55" s="68">
        <f t="shared" si="14"/>
        <v>8.2745167967512731E-2</v>
      </c>
      <c r="H55" s="68">
        <f t="shared" si="15"/>
        <v>0.13068242636588837</v>
      </c>
      <c r="I55" s="68">
        <f t="shared" si="16"/>
        <v>0.12964811176629445</v>
      </c>
    </row>
    <row r="56" spans="2:9">
      <c r="B56" s="61" t="str">
        <f t="shared" ref="B56:C56" si="34">B20</f>
        <v>NorthWestern Corporation</v>
      </c>
      <c r="C56" s="61" t="str">
        <f t="shared" si="34"/>
        <v>NWE</v>
      </c>
      <c r="D56" s="68">
        <f t="shared" si="18"/>
        <v>4.3799999999999992E-2</v>
      </c>
      <c r="E56" s="79">
        <f t="shared" ref="E56:F56" si="35">E20</f>
        <v>0.95</v>
      </c>
      <c r="F56" s="68">
        <f t="shared" si="35"/>
        <v>0.12654516796751272</v>
      </c>
      <c r="G56" s="68">
        <f t="shared" si="14"/>
        <v>8.2745167967512731E-2</v>
      </c>
      <c r="H56" s="68">
        <f t="shared" si="15"/>
        <v>0.12240790956913708</v>
      </c>
      <c r="I56" s="68">
        <f t="shared" si="16"/>
        <v>0.12344222416873099</v>
      </c>
    </row>
    <row r="57" spans="2:9">
      <c r="B57" s="61" t="str">
        <f t="shared" ref="B57:C57" si="36">B21</f>
        <v>OGE Energy Corporation</v>
      </c>
      <c r="C57" s="61" t="str">
        <f t="shared" si="36"/>
        <v>OGE</v>
      </c>
      <c r="D57" s="68">
        <f t="shared" si="18"/>
        <v>4.3799999999999992E-2</v>
      </c>
      <c r="E57" s="79">
        <f t="shared" ref="E57:F57" si="37">E21</f>
        <v>1.05</v>
      </c>
      <c r="F57" s="68">
        <f t="shared" si="37"/>
        <v>0.12654516796751272</v>
      </c>
      <c r="G57" s="68">
        <f t="shared" si="14"/>
        <v>8.2745167967512731E-2</v>
      </c>
      <c r="H57" s="68">
        <f t="shared" si="15"/>
        <v>0.13068242636588837</v>
      </c>
      <c r="I57" s="68">
        <f t="shared" si="16"/>
        <v>0.12964811176629445</v>
      </c>
    </row>
    <row r="58" spans="2:9">
      <c r="B58" s="61" t="str">
        <f t="shared" ref="B58:C58" si="38">B22</f>
        <v>Pinnacle West Capital Corporation</v>
      </c>
      <c r="C58" s="61" t="str">
        <f t="shared" si="38"/>
        <v>PNW</v>
      </c>
      <c r="D58" s="68">
        <f t="shared" si="18"/>
        <v>4.3799999999999992E-2</v>
      </c>
      <c r="E58" s="79">
        <f t="shared" ref="E58:F58" si="39">E22</f>
        <v>0.95</v>
      </c>
      <c r="F58" s="68">
        <f t="shared" si="39"/>
        <v>0.12654516796751272</v>
      </c>
      <c r="G58" s="68">
        <f t="shared" si="14"/>
        <v>8.2745167967512731E-2</v>
      </c>
      <c r="H58" s="68">
        <f t="shared" si="15"/>
        <v>0.12240790956913708</v>
      </c>
      <c r="I58" s="68">
        <f t="shared" si="16"/>
        <v>0.12344222416873099</v>
      </c>
    </row>
    <row r="59" spans="2:9">
      <c r="B59" s="61" t="str">
        <f t="shared" ref="B59:C59" si="40">B23</f>
        <v>Portland General Electric Company</v>
      </c>
      <c r="C59" s="61" t="str">
        <f t="shared" si="40"/>
        <v>POR</v>
      </c>
      <c r="D59" s="68">
        <f t="shared" si="18"/>
        <v>4.3799999999999992E-2</v>
      </c>
      <c r="E59" s="79">
        <f t="shared" ref="E59:F59" si="41">E23</f>
        <v>0.9</v>
      </c>
      <c r="F59" s="68">
        <f t="shared" si="41"/>
        <v>0.12654516796751272</v>
      </c>
      <c r="G59" s="68">
        <f t="shared" si="14"/>
        <v>8.2745167967512731E-2</v>
      </c>
      <c r="H59" s="68">
        <f t="shared" si="15"/>
        <v>0.11827065117076145</v>
      </c>
      <c r="I59" s="68">
        <f t="shared" si="16"/>
        <v>0.12033928036994927</v>
      </c>
    </row>
    <row r="60" spans="2:9">
      <c r="B60" s="61" t="str">
        <f t="shared" ref="B60:C60" si="42">B24</f>
        <v>Xcel Energy Inc.</v>
      </c>
      <c r="C60" s="61" t="str">
        <f t="shared" si="42"/>
        <v>XEL</v>
      </c>
      <c r="D60" s="68">
        <f t="shared" si="18"/>
        <v>4.3799999999999992E-2</v>
      </c>
      <c r="E60" s="79">
        <f t="shared" ref="E60:F60" si="43">E24</f>
        <v>0.85</v>
      </c>
      <c r="F60" s="68">
        <f t="shared" si="43"/>
        <v>0.12654516796751272</v>
      </c>
      <c r="G60" s="68">
        <f t="shared" si="14"/>
        <v>8.2745167967512731E-2</v>
      </c>
      <c r="H60" s="68">
        <f t="shared" si="15"/>
        <v>0.11413339277238581</v>
      </c>
      <c r="I60" s="68">
        <f t="shared" si="16"/>
        <v>0.11723633657116754</v>
      </c>
    </row>
    <row r="61" spans="2:9">
      <c r="D61" s="68"/>
      <c r="E61" s="79"/>
      <c r="F61" s="68"/>
      <c r="G61" s="68"/>
      <c r="H61" s="68"/>
      <c r="I61" s="68"/>
    </row>
    <row r="62" spans="2:9">
      <c r="B62" s="70" t="s">
        <v>21</v>
      </c>
      <c r="C62" s="70"/>
      <c r="D62" s="70"/>
      <c r="E62" s="66"/>
      <c r="F62" s="70"/>
      <c r="G62" s="70"/>
      <c r="H62" s="71">
        <f>AVERAGE(H45:H60)</f>
        <v>0.12130464066290356</v>
      </c>
      <c r="I62" s="71">
        <f>AVERAGE(I45:I60)</f>
        <v>0.12261477248905585</v>
      </c>
    </row>
    <row r="63" spans="2:9" ht="16.5" thickBot="1">
      <c r="B63" s="72" t="s">
        <v>22</v>
      </c>
      <c r="C63" s="72"/>
      <c r="D63" s="72"/>
      <c r="E63" s="73"/>
      <c r="F63" s="72"/>
      <c r="G63" s="72"/>
      <c r="H63" s="74">
        <f>MEDIAN(H45:H60)</f>
        <v>0.12240790956913708</v>
      </c>
      <c r="I63" s="74">
        <f>MEDIAN(I45:I60)</f>
        <v>0.12344222416873099</v>
      </c>
    </row>
    <row r="65" spans="2:9">
      <c r="B65" s="75" t="s">
        <v>16</v>
      </c>
    </row>
    <row r="66" spans="2:9">
      <c r="B66" s="61" t="s">
        <v>1310</v>
      </c>
    </row>
    <row r="67" spans="2:9">
      <c r="B67" s="61" t="s">
        <v>1264</v>
      </c>
    </row>
    <row r="68" spans="2:9">
      <c r="B68" s="61" t="str">
        <f>$B$32</f>
        <v>[3] Market Return</v>
      </c>
    </row>
    <row r="69" spans="2:9">
      <c r="B69" s="61" t="s">
        <v>1007</v>
      </c>
    </row>
    <row r="70" spans="2:9">
      <c r="B70" s="61" t="s">
        <v>25</v>
      </c>
    </row>
    <row r="71" spans="2:9">
      <c r="B71" s="61" t="s">
        <v>26</v>
      </c>
    </row>
    <row r="74" spans="2:9" ht="13.35" customHeight="1">
      <c r="B74" s="467" t="s">
        <v>1295</v>
      </c>
      <c r="C74" s="467"/>
      <c r="D74" s="467"/>
      <c r="E74" s="467"/>
      <c r="F74" s="467"/>
      <c r="G74" s="467"/>
      <c r="H74" s="467"/>
      <c r="I74" s="467"/>
    </row>
    <row r="75" spans="2:9">
      <c r="B75" s="467" t="s">
        <v>1297</v>
      </c>
      <c r="C75" s="467"/>
      <c r="D75" s="467"/>
      <c r="E75" s="467"/>
      <c r="F75" s="467"/>
      <c r="G75" s="467"/>
      <c r="H75" s="467"/>
      <c r="I75" s="467"/>
    </row>
    <row r="76" spans="2:9">
      <c r="B76" s="467"/>
      <c r="C76" s="467"/>
      <c r="D76" s="467"/>
      <c r="E76" s="467"/>
      <c r="F76" s="467"/>
      <c r="G76" s="467"/>
      <c r="H76" s="467"/>
      <c r="I76" s="467"/>
    </row>
    <row r="77" spans="2:9">
      <c r="B77" s="467"/>
      <c r="C77" s="467"/>
      <c r="D77" s="467"/>
      <c r="E77" s="467"/>
      <c r="F77" s="467"/>
      <c r="G77" s="467"/>
      <c r="H77" s="467"/>
      <c r="I77" s="467"/>
    </row>
    <row r="79" spans="2:9" ht="16.5" thickBot="1">
      <c r="D79" s="62" t="s">
        <v>6</v>
      </c>
      <c r="E79" s="62" t="s">
        <v>7</v>
      </c>
      <c r="F79" s="62" t="s">
        <v>8</v>
      </c>
      <c r="G79" s="62" t="s">
        <v>9</v>
      </c>
      <c r="H79" s="62" t="s">
        <v>10</v>
      </c>
      <c r="I79" s="62" t="s">
        <v>11</v>
      </c>
    </row>
    <row r="80" spans="2:9" ht="63">
      <c r="B80" s="49" t="s">
        <v>12</v>
      </c>
      <c r="C80" s="49" t="s">
        <v>13</v>
      </c>
      <c r="D80" s="63" t="s">
        <v>1312</v>
      </c>
      <c r="E80" s="63" t="s">
        <v>1298</v>
      </c>
      <c r="F80" s="63" t="s">
        <v>1299</v>
      </c>
      <c r="G80" s="63" t="s">
        <v>1300</v>
      </c>
      <c r="H80" s="64" t="s">
        <v>1301</v>
      </c>
      <c r="I80" s="64" t="s">
        <v>1302</v>
      </c>
    </row>
    <row r="81" spans="2:9">
      <c r="B81" s="70"/>
      <c r="C81" s="70"/>
      <c r="D81" s="68"/>
      <c r="E81" s="66"/>
      <c r="F81" s="68"/>
      <c r="G81" s="68"/>
      <c r="H81" s="68"/>
      <c r="I81" s="71"/>
    </row>
    <row r="82" spans="2:9">
      <c r="B82" s="61" t="str">
        <f>B10</f>
        <v>Alliant Energy Corporation</v>
      </c>
      <c r="C82" s="61" t="str">
        <f>C10</f>
        <v>LNT</v>
      </c>
      <c r="D82" s="68">
        <v>4.2999999999999997E-2</v>
      </c>
      <c r="E82" s="69">
        <f>E46</f>
        <v>0.9</v>
      </c>
      <c r="F82" s="68">
        <f>F10</f>
        <v>0.12654516796751272</v>
      </c>
      <c r="G82" s="68">
        <f t="shared" ref="G82" si="44">F82-D82</f>
        <v>8.3545167967512726E-2</v>
      </c>
      <c r="H82" s="68">
        <f t="shared" ref="H82" si="45">IFERROR(G82*E82+D82,"")</f>
        <v>0.11819065117076145</v>
      </c>
      <c r="I82" s="68">
        <f t="shared" ref="I82" si="46">IFERROR((0.25*G82)+(0.75*E82*G82)+D82,"")</f>
        <v>0.12027928036994927</v>
      </c>
    </row>
    <row r="83" spans="2:9">
      <c r="B83" s="61" t="str">
        <f t="shared" ref="B83:C83" si="47">B11</f>
        <v>Ameren Corporation</v>
      </c>
      <c r="C83" s="61" t="str">
        <f t="shared" si="47"/>
        <v>AEE</v>
      </c>
      <c r="D83" s="68">
        <f t="shared" ref="D83:D96" si="48">D82</f>
        <v>4.2999999999999997E-2</v>
      </c>
      <c r="E83" s="69">
        <f t="shared" ref="E83:E96" si="49">E47</f>
        <v>0.9</v>
      </c>
      <c r="F83" s="68">
        <f t="shared" ref="F83:F96" si="50">F11</f>
        <v>0.12654516796751272</v>
      </c>
      <c r="G83" s="68">
        <f t="shared" ref="G83:G96" si="51">F83-D83</f>
        <v>8.3545167967512726E-2</v>
      </c>
      <c r="H83" s="68">
        <f t="shared" ref="H83:H96" si="52">IFERROR(G83*E83+D83,"")</f>
        <v>0.11819065117076145</v>
      </c>
      <c r="I83" s="68">
        <f t="shared" ref="I83:I96" si="53">IFERROR((0.25*G83)+(0.75*E83*G83)+D83,"")</f>
        <v>0.12027928036994927</v>
      </c>
    </row>
    <row r="84" spans="2:9">
      <c r="B84" s="61" t="str">
        <f t="shared" ref="B84:C84" si="54">B12</f>
        <v>American Electric Power Company, Inc.</v>
      </c>
      <c r="C84" s="61" t="str">
        <f t="shared" si="54"/>
        <v>AEP</v>
      </c>
      <c r="D84" s="68">
        <f t="shared" si="48"/>
        <v>4.2999999999999997E-2</v>
      </c>
      <c r="E84" s="69">
        <f t="shared" si="49"/>
        <v>0.85</v>
      </c>
      <c r="F84" s="68">
        <f t="shared" si="50"/>
        <v>0.12654516796751272</v>
      </c>
      <c r="G84" s="68">
        <f t="shared" si="51"/>
        <v>8.3545167967512726E-2</v>
      </c>
      <c r="H84" s="68">
        <f t="shared" si="52"/>
        <v>0.11401339277238581</v>
      </c>
      <c r="I84" s="68">
        <f t="shared" si="53"/>
        <v>0.11714633657116753</v>
      </c>
    </row>
    <row r="85" spans="2:9">
      <c r="B85" s="61" t="str">
        <f t="shared" ref="B85:C85" si="55">B13</f>
        <v>Duke Energy Corporation</v>
      </c>
      <c r="C85" s="61" t="str">
        <f t="shared" si="55"/>
        <v>DUK</v>
      </c>
      <c r="D85" s="68">
        <f t="shared" si="48"/>
        <v>4.2999999999999997E-2</v>
      </c>
      <c r="E85" s="69">
        <f t="shared" si="49"/>
        <v>0.9</v>
      </c>
      <c r="F85" s="68">
        <f t="shared" si="50"/>
        <v>0.12654516796751272</v>
      </c>
      <c r="G85" s="68">
        <f t="shared" si="51"/>
        <v>8.3545167967512726E-2</v>
      </c>
      <c r="H85" s="68">
        <f t="shared" si="52"/>
        <v>0.11819065117076145</v>
      </c>
      <c r="I85" s="68">
        <f t="shared" si="53"/>
        <v>0.12027928036994927</v>
      </c>
    </row>
    <row r="86" spans="2:9">
      <c r="B86" s="61" t="str">
        <f t="shared" ref="B86:C86" si="56">B14</f>
        <v>Edison International</v>
      </c>
      <c r="C86" s="61" t="str">
        <f t="shared" si="56"/>
        <v>EIX</v>
      </c>
      <c r="D86" s="68">
        <f t="shared" si="48"/>
        <v>4.2999999999999997E-2</v>
      </c>
      <c r="E86" s="69">
        <f t="shared" si="49"/>
        <v>1</v>
      </c>
      <c r="F86" s="68">
        <f t="shared" si="50"/>
        <v>0.12654516796751272</v>
      </c>
      <c r="G86" s="68">
        <f t="shared" si="51"/>
        <v>8.3545167967512726E-2</v>
      </c>
      <c r="H86" s="68">
        <f t="shared" si="52"/>
        <v>0.12654516796751272</v>
      </c>
      <c r="I86" s="68">
        <f t="shared" si="53"/>
        <v>0.12654516796751272</v>
      </c>
    </row>
    <row r="87" spans="2:9">
      <c r="B87" s="61" t="str">
        <f t="shared" ref="B87:C87" si="57">B15</f>
        <v>Entergy Corporation</v>
      </c>
      <c r="C87" s="61" t="str">
        <f t="shared" si="57"/>
        <v>ETR</v>
      </c>
      <c r="D87" s="68">
        <f t="shared" si="48"/>
        <v>4.2999999999999997E-2</v>
      </c>
      <c r="E87" s="69">
        <f t="shared" si="49"/>
        <v>1</v>
      </c>
      <c r="F87" s="68">
        <f t="shared" si="50"/>
        <v>0.12654516796751272</v>
      </c>
      <c r="G87" s="68">
        <f t="shared" si="51"/>
        <v>8.3545167967512726E-2</v>
      </c>
      <c r="H87" s="68">
        <f t="shared" si="52"/>
        <v>0.12654516796751272</v>
      </c>
      <c r="I87" s="68">
        <f t="shared" si="53"/>
        <v>0.12654516796751272</v>
      </c>
    </row>
    <row r="88" spans="2:9">
      <c r="B88" s="61" t="str">
        <f t="shared" ref="B88:C88" si="58">B16</f>
        <v>Eversource Energy</v>
      </c>
      <c r="C88" s="61" t="str">
        <f t="shared" si="58"/>
        <v>ES</v>
      </c>
      <c r="D88" s="68">
        <f t="shared" si="48"/>
        <v>4.2999999999999997E-2</v>
      </c>
      <c r="E88" s="69">
        <f t="shared" si="49"/>
        <v>0.95</v>
      </c>
      <c r="F88" s="68">
        <f t="shared" si="50"/>
        <v>0.12654516796751272</v>
      </c>
      <c r="G88" s="68">
        <f t="shared" si="51"/>
        <v>8.3545167967512726E-2</v>
      </c>
      <c r="H88" s="68">
        <f t="shared" si="52"/>
        <v>0.12236790956913708</v>
      </c>
      <c r="I88" s="68">
        <f t="shared" si="53"/>
        <v>0.12341222416873099</v>
      </c>
    </row>
    <row r="89" spans="2:9">
      <c r="B89" s="61" t="str">
        <f t="shared" ref="B89:C89" si="59">B17</f>
        <v>Evergy, Inc.</v>
      </c>
      <c r="C89" s="61" t="str">
        <f t="shared" si="59"/>
        <v>EVRG</v>
      </c>
      <c r="D89" s="68">
        <f t="shared" si="48"/>
        <v>4.2999999999999997E-2</v>
      </c>
      <c r="E89" s="69">
        <f t="shared" si="49"/>
        <v>0.95</v>
      </c>
      <c r="F89" s="68">
        <f t="shared" si="50"/>
        <v>0.12654516796751272</v>
      </c>
      <c r="G89" s="68">
        <f t="shared" si="51"/>
        <v>8.3545167967512726E-2</v>
      </c>
      <c r="H89" s="68">
        <f t="shared" si="52"/>
        <v>0.12236790956913708</v>
      </c>
      <c r="I89" s="68">
        <f t="shared" si="53"/>
        <v>0.12341222416873099</v>
      </c>
    </row>
    <row r="90" spans="2:9">
      <c r="B90" s="61" t="str">
        <f t="shared" ref="B90:C90" si="60">B18</f>
        <v>IDACORP, Inc.</v>
      </c>
      <c r="C90" s="61" t="str">
        <f t="shared" si="60"/>
        <v>IDA</v>
      </c>
      <c r="D90" s="68">
        <f t="shared" si="48"/>
        <v>4.2999999999999997E-2</v>
      </c>
      <c r="E90" s="69">
        <f t="shared" si="49"/>
        <v>0.85</v>
      </c>
      <c r="F90" s="68">
        <f t="shared" si="50"/>
        <v>0.12654516796751272</v>
      </c>
      <c r="G90" s="68">
        <f t="shared" si="51"/>
        <v>8.3545167967512726E-2</v>
      </c>
      <c r="H90" s="68">
        <f t="shared" si="52"/>
        <v>0.11401339277238581</v>
      </c>
      <c r="I90" s="68">
        <f t="shared" si="53"/>
        <v>0.11714633657116753</v>
      </c>
    </row>
    <row r="91" spans="2:9">
      <c r="B91" s="61" t="str">
        <f t="shared" ref="B91:C91" si="61">B19</f>
        <v>NextEra Energy, Inc.</v>
      </c>
      <c r="C91" s="61" t="str">
        <f t="shared" si="61"/>
        <v>NEE</v>
      </c>
      <c r="D91" s="68">
        <f t="shared" si="48"/>
        <v>4.2999999999999997E-2</v>
      </c>
      <c r="E91" s="69">
        <f t="shared" si="49"/>
        <v>1.05</v>
      </c>
      <c r="F91" s="68">
        <f t="shared" si="50"/>
        <v>0.12654516796751272</v>
      </c>
      <c r="G91" s="68">
        <f t="shared" si="51"/>
        <v>8.3545167967512726E-2</v>
      </c>
      <c r="H91" s="68">
        <f t="shared" si="52"/>
        <v>0.13072242636588838</v>
      </c>
      <c r="I91" s="68">
        <f t="shared" si="53"/>
        <v>0.12967811176629446</v>
      </c>
    </row>
    <row r="92" spans="2:9">
      <c r="B92" s="61" t="str">
        <f t="shared" ref="B92:C92" si="62">B20</f>
        <v>NorthWestern Corporation</v>
      </c>
      <c r="C92" s="61" t="str">
        <f t="shared" si="62"/>
        <v>NWE</v>
      </c>
      <c r="D92" s="68">
        <f t="shared" si="48"/>
        <v>4.2999999999999997E-2</v>
      </c>
      <c r="E92" s="69">
        <f t="shared" si="49"/>
        <v>0.95</v>
      </c>
      <c r="F92" s="68">
        <f t="shared" si="50"/>
        <v>0.12654516796751272</v>
      </c>
      <c r="G92" s="68">
        <f t="shared" si="51"/>
        <v>8.3545167967512726E-2</v>
      </c>
      <c r="H92" s="68">
        <f t="shared" si="52"/>
        <v>0.12236790956913708</v>
      </c>
      <c r="I92" s="68">
        <f t="shared" si="53"/>
        <v>0.12341222416873099</v>
      </c>
    </row>
    <row r="93" spans="2:9">
      <c r="B93" s="61" t="str">
        <f t="shared" ref="B93:C93" si="63">B21</f>
        <v>OGE Energy Corporation</v>
      </c>
      <c r="C93" s="61" t="str">
        <f t="shared" si="63"/>
        <v>OGE</v>
      </c>
      <c r="D93" s="68">
        <f t="shared" si="48"/>
        <v>4.2999999999999997E-2</v>
      </c>
      <c r="E93" s="69">
        <f t="shared" si="49"/>
        <v>1.05</v>
      </c>
      <c r="F93" s="68">
        <f t="shared" si="50"/>
        <v>0.12654516796751272</v>
      </c>
      <c r="G93" s="68">
        <f t="shared" si="51"/>
        <v>8.3545167967512726E-2</v>
      </c>
      <c r="H93" s="68">
        <f t="shared" si="52"/>
        <v>0.13072242636588838</v>
      </c>
      <c r="I93" s="68">
        <f t="shared" si="53"/>
        <v>0.12967811176629446</v>
      </c>
    </row>
    <row r="94" spans="2:9">
      <c r="B94" s="61" t="str">
        <f t="shared" ref="B94:C94" si="64">B22</f>
        <v>Pinnacle West Capital Corporation</v>
      </c>
      <c r="C94" s="61" t="str">
        <f t="shared" si="64"/>
        <v>PNW</v>
      </c>
      <c r="D94" s="68">
        <f t="shared" si="48"/>
        <v>4.2999999999999997E-2</v>
      </c>
      <c r="E94" s="69">
        <f t="shared" si="49"/>
        <v>0.95</v>
      </c>
      <c r="F94" s="68">
        <f t="shared" si="50"/>
        <v>0.12654516796751272</v>
      </c>
      <c r="G94" s="68">
        <f t="shared" si="51"/>
        <v>8.3545167967512726E-2</v>
      </c>
      <c r="H94" s="68">
        <f t="shared" si="52"/>
        <v>0.12236790956913708</v>
      </c>
      <c r="I94" s="68">
        <f t="shared" si="53"/>
        <v>0.12341222416873099</v>
      </c>
    </row>
    <row r="95" spans="2:9">
      <c r="B95" s="61" t="str">
        <f t="shared" ref="B95:C95" si="65">B23</f>
        <v>Portland General Electric Company</v>
      </c>
      <c r="C95" s="61" t="str">
        <f t="shared" si="65"/>
        <v>POR</v>
      </c>
      <c r="D95" s="68">
        <f t="shared" si="48"/>
        <v>4.2999999999999997E-2</v>
      </c>
      <c r="E95" s="69">
        <f t="shared" si="49"/>
        <v>0.9</v>
      </c>
      <c r="F95" s="68">
        <f t="shared" si="50"/>
        <v>0.12654516796751272</v>
      </c>
      <c r="G95" s="68">
        <f t="shared" si="51"/>
        <v>8.3545167967512726E-2</v>
      </c>
      <c r="H95" s="68">
        <f t="shared" si="52"/>
        <v>0.11819065117076145</v>
      </c>
      <c r="I95" s="68">
        <f t="shared" si="53"/>
        <v>0.12027928036994927</v>
      </c>
    </row>
    <row r="96" spans="2:9">
      <c r="B96" s="61" t="str">
        <f t="shared" ref="B96:C96" si="66">B24</f>
        <v>Xcel Energy Inc.</v>
      </c>
      <c r="C96" s="61" t="str">
        <f t="shared" si="66"/>
        <v>XEL</v>
      </c>
      <c r="D96" s="68">
        <f t="shared" si="48"/>
        <v>4.2999999999999997E-2</v>
      </c>
      <c r="E96" s="69">
        <f t="shared" si="49"/>
        <v>0.85</v>
      </c>
      <c r="F96" s="68">
        <f t="shared" si="50"/>
        <v>0.12654516796751272</v>
      </c>
      <c r="G96" s="68">
        <f t="shared" si="51"/>
        <v>8.3545167967512726E-2</v>
      </c>
      <c r="H96" s="68">
        <f t="shared" si="52"/>
        <v>0.11401339277238581</v>
      </c>
      <c r="I96" s="68">
        <f t="shared" si="53"/>
        <v>0.11714633657116753</v>
      </c>
    </row>
    <row r="97" spans="2:9">
      <c r="B97" s="70" t="s">
        <v>21</v>
      </c>
      <c r="C97" s="70"/>
      <c r="D97" s="70"/>
      <c r="E97" s="66"/>
      <c r="F97" s="70"/>
      <c r="G97" s="70"/>
      <c r="H97" s="71">
        <f>AVERAGE(H81:H96)</f>
        <v>0.12125397399623691</v>
      </c>
      <c r="I97" s="71">
        <f>AVERAGE(I81:I96)</f>
        <v>0.12257677248905587</v>
      </c>
    </row>
    <row r="98" spans="2:9" ht="16.5" thickBot="1">
      <c r="B98" s="72" t="s">
        <v>22</v>
      </c>
      <c r="C98" s="72"/>
      <c r="D98" s="72"/>
      <c r="E98" s="73"/>
      <c r="F98" s="72"/>
      <c r="G98" s="72"/>
      <c r="H98" s="74">
        <f>MEDIAN(H81:H96)</f>
        <v>0.12236790956913708</v>
      </c>
      <c r="I98" s="74">
        <f>MEDIAN(I81:I96)</f>
        <v>0.12341222416873099</v>
      </c>
    </row>
    <row r="100" spans="2:9">
      <c r="B100" s="75" t="s">
        <v>16</v>
      </c>
    </row>
    <row r="101" spans="2:9">
      <c r="B101" s="61" t="s">
        <v>1311</v>
      </c>
    </row>
    <row r="102" spans="2:9">
      <c r="B102" s="61" t="s">
        <v>1264</v>
      </c>
    </row>
    <row r="103" spans="2:9">
      <c r="B103" s="61" t="str">
        <f>$B$32</f>
        <v>[3] Market Return</v>
      </c>
    </row>
    <row r="104" spans="2:9">
      <c r="B104" s="61" t="s">
        <v>1007</v>
      </c>
    </row>
    <row r="105" spans="2:9">
      <c r="B105" s="61" t="s">
        <v>25</v>
      </c>
    </row>
    <row r="106" spans="2:9">
      <c r="B106" s="61" t="s">
        <v>26</v>
      </c>
    </row>
    <row r="109" spans="2:9" ht="13.35" customHeight="1">
      <c r="B109" s="467" t="s">
        <v>1295</v>
      </c>
      <c r="C109" s="467"/>
      <c r="D109" s="467"/>
      <c r="E109" s="467"/>
      <c r="F109" s="467"/>
      <c r="G109" s="467"/>
      <c r="H109" s="467"/>
      <c r="I109" s="467"/>
    </row>
    <row r="110" spans="2:9">
      <c r="B110" s="467" t="s">
        <v>1303</v>
      </c>
      <c r="C110" s="467"/>
      <c r="D110" s="467"/>
      <c r="E110" s="467"/>
      <c r="F110" s="467"/>
      <c r="G110" s="467"/>
      <c r="H110" s="467"/>
      <c r="I110" s="467"/>
    </row>
    <row r="111" spans="2:9">
      <c r="B111" s="467"/>
      <c r="C111" s="467"/>
      <c r="D111" s="467"/>
      <c r="E111" s="467"/>
      <c r="F111" s="467"/>
      <c r="G111" s="467"/>
      <c r="H111" s="467"/>
      <c r="I111" s="467"/>
    </row>
    <row r="112" spans="2:9">
      <c r="B112" s="467"/>
      <c r="C112" s="467"/>
      <c r="D112" s="467"/>
      <c r="E112" s="467"/>
      <c r="F112" s="467"/>
      <c r="G112" s="467"/>
      <c r="H112" s="467"/>
      <c r="I112" s="467"/>
    </row>
    <row r="114" spans="2:9" ht="16.5" thickBot="1">
      <c r="D114" s="62" t="s">
        <v>6</v>
      </c>
      <c r="E114" s="62" t="s">
        <v>7</v>
      </c>
      <c r="F114" s="62" t="s">
        <v>8</v>
      </c>
      <c r="G114" s="62" t="s">
        <v>9</v>
      </c>
      <c r="H114" s="62" t="s">
        <v>10</v>
      </c>
      <c r="I114" s="62" t="s">
        <v>11</v>
      </c>
    </row>
    <row r="115" spans="2:9" ht="63">
      <c r="B115" s="49" t="s">
        <v>12</v>
      </c>
      <c r="C115" s="49" t="s">
        <v>13</v>
      </c>
      <c r="D115" s="63" t="str">
        <f>D8</f>
        <v>Current 30-day average of 30-year U.S. Treasury bond yield</v>
      </c>
      <c r="E115" s="63" t="s">
        <v>1298</v>
      </c>
      <c r="F115" s="63" t="s">
        <v>1299</v>
      </c>
      <c r="G115" s="63" t="s">
        <v>1300</v>
      </c>
      <c r="H115" s="64" t="s">
        <v>1301</v>
      </c>
      <c r="I115" s="64" t="s">
        <v>1302</v>
      </c>
    </row>
    <row r="116" spans="2:9">
      <c r="C116" s="76"/>
      <c r="D116" s="71"/>
      <c r="E116" s="66"/>
      <c r="F116" s="68"/>
      <c r="G116" s="71"/>
      <c r="H116" s="71"/>
      <c r="I116" s="71"/>
    </row>
    <row r="117" spans="2:9">
      <c r="B117" s="61" t="str">
        <f>B82</f>
        <v>Alliant Energy Corporation</v>
      </c>
      <c r="C117" s="76" t="str">
        <f>C82</f>
        <v>LNT</v>
      </c>
      <c r="D117" s="68">
        <f>D10</f>
        <v>4.5033333333333328E-2</v>
      </c>
      <c r="E117" s="69">
        <v>0.7837338542961203</v>
      </c>
      <c r="F117" s="68">
        <f>F10</f>
        <v>0.12654516796751272</v>
      </c>
      <c r="G117" s="68">
        <f t="shared" ref="G117" si="67">F117-D117</f>
        <v>8.1511834634179395E-2</v>
      </c>
      <c r="H117" s="68">
        <f t="shared" ref="H117" si="68">IFERROR(G117*E117+D117,"")</f>
        <v>0.10891691766192674</v>
      </c>
      <c r="I117" s="68">
        <f t="shared" ref="I117" si="69">IFERROR((0.25*G117)+(0.75*E117*G117)+D117,"")</f>
        <v>0.11332398023832323</v>
      </c>
    </row>
    <row r="118" spans="2:9">
      <c r="B118" s="61" t="str">
        <f t="shared" ref="B118:C118" si="70">B83</f>
        <v>Ameren Corporation</v>
      </c>
      <c r="C118" s="76" t="str">
        <f t="shared" si="70"/>
        <v>AEE</v>
      </c>
      <c r="D118" s="68">
        <f t="shared" ref="D118:D131" si="71">D11</f>
        <v>4.5033333333333328E-2</v>
      </c>
      <c r="E118" s="69">
        <v>0.74071411701862888</v>
      </c>
      <c r="F118" s="68">
        <f t="shared" ref="F118:F131" si="72">F11</f>
        <v>0.12654516796751272</v>
      </c>
      <c r="G118" s="68">
        <f t="shared" ref="G118:G131" si="73">F118-D118</f>
        <v>8.1511834634179395E-2</v>
      </c>
      <c r="H118" s="68">
        <f t="shared" ref="H118:H131" si="74">IFERROR(G118*E118+D118,"")</f>
        <v>0.10541029995095802</v>
      </c>
      <c r="I118" s="68">
        <f t="shared" ref="I118:I131" si="75">IFERROR((0.25*G118)+(0.75*E118*G118)+D118,"")</f>
        <v>0.11069401695509669</v>
      </c>
    </row>
    <row r="119" spans="2:9">
      <c r="B119" s="61" t="str">
        <f t="shared" ref="B119:C119" si="76">B84</f>
        <v>American Electric Power Company, Inc.</v>
      </c>
      <c r="C119" s="76" t="str">
        <f t="shared" si="76"/>
        <v>AEP</v>
      </c>
      <c r="D119" s="68">
        <f t="shared" si="71"/>
        <v>4.5033333333333328E-2</v>
      </c>
      <c r="E119" s="69">
        <v>0.75171027718524708</v>
      </c>
      <c r="F119" s="68">
        <f t="shared" si="72"/>
        <v>0.12654516796751272</v>
      </c>
      <c r="G119" s="68">
        <f t="shared" si="73"/>
        <v>8.1511834634179395E-2</v>
      </c>
      <c r="H119" s="68">
        <f t="shared" si="74"/>
        <v>0.10630661714007034</v>
      </c>
      <c r="I119" s="68">
        <f t="shared" si="75"/>
        <v>0.11136625484693094</v>
      </c>
    </row>
    <row r="120" spans="2:9">
      <c r="B120" s="61" t="str">
        <f t="shared" ref="B120:C120" si="77">B85</f>
        <v>Duke Energy Corporation</v>
      </c>
      <c r="C120" s="76" t="str">
        <f t="shared" si="77"/>
        <v>DUK</v>
      </c>
      <c r="D120" s="68">
        <f t="shared" si="71"/>
        <v>4.5033333333333328E-2</v>
      </c>
      <c r="E120" s="69">
        <v>0.71476289636068868</v>
      </c>
      <c r="F120" s="68">
        <f t="shared" si="72"/>
        <v>0.12654516796751272</v>
      </c>
      <c r="G120" s="68">
        <f t="shared" si="73"/>
        <v>8.1511834634179395E-2</v>
      </c>
      <c r="H120" s="68">
        <f t="shared" si="74"/>
        <v>0.10329496834413289</v>
      </c>
      <c r="I120" s="68">
        <f t="shared" si="75"/>
        <v>0.10910751824997784</v>
      </c>
    </row>
    <row r="121" spans="2:9">
      <c r="B121" s="61" t="str">
        <f t="shared" ref="B121:C121" si="78">B86</f>
        <v>Edison International</v>
      </c>
      <c r="C121" s="76" t="str">
        <f t="shared" si="78"/>
        <v>EIX</v>
      </c>
      <c r="D121" s="68">
        <f t="shared" si="71"/>
        <v>4.5033333333333328E-2</v>
      </c>
      <c r="E121" s="69">
        <v>0.84737518931324551</v>
      </c>
      <c r="F121" s="68">
        <f t="shared" si="72"/>
        <v>0.12654516796751272</v>
      </c>
      <c r="G121" s="68">
        <f t="shared" si="73"/>
        <v>8.1511834634179395E-2</v>
      </c>
      <c r="H121" s="68">
        <f t="shared" si="74"/>
        <v>0.11410443963774106</v>
      </c>
      <c r="I121" s="68">
        <f t="shared" si="75"/>
        <v>0.11721462172018397</v>
      </c>
    </row>
    <row r="122" spans="2:9">
      <c r="B122" s="61" t="str">
        <f t="shared" ref="B122:C122" si="79">B87</f>
        <v>Entergy Corporation</v>
      </c>
      <c r="C122" s="76" t="str">
        <f t="shared" si="79"/>
        <v>ETR</v>
      </c>
      <c r="D122" s="68">
        <f t="shared" si="71"/>
        <v>4.5033333333333328E-2</v>
      </c>
      <c r="E122" s="69">
        <v>0.85395940752963595</v>
      </c>
      <c r="F122" s="68">
        <f t="shared" si="72"/>
        <v>0.12654516796751272</v>
      </c>
      <c r="G122" s="68">
        <f t="shared" si="73"/>
        <v>8.1511834634179395E-2</v>
      </c>
      <c r="H122" s="68">
        <f t="shared" si="74"/>
        <v>0.11464113134419082</v>
      </c>
      <c r="I122" s="68">
        <f t="shared" si="75"/>
        <v>0.1176171405000213</v>
      </c>
    </row>
    <row r="123" spans="2:9">
      <c r="B123" s="61" t="str">
        <f t="shared" ref="B123:C123" si="80">B88</f>
        <v>Eversource Energy</v>
      </c>
      <c r="C123" s="76" t="str">
        <f t="shared" si="80"/>
        <v>ES</v>
      </c>
      <c r="D123" s="68">
        <f t="shared" si="71"/>
        <v>4.5033333333333328E-2</v>
      </c>
      <c r="E123" s="69">
        <v>0.80328157674224765</v>
      </c>
      <c r="F123" s="68">
        <f t="shared" si="72"/>
        <v>0.12654516796751272</v>
      </c>
      <c r="G123" s="68">
        <f t="shared" si="73"/>
        <v>8.1511834634179395E-2</v>
      </c>
      <c r="H123" s="68">
        <f t="shared" si="74"/>
        <v>0.1105102883814303</v>
      </c>
      <c r="I123" s="68">
        <f t="shared" si="75"/>
        <v>0.1145190082779509</v>
      </c>
    </row>
    <row r="124" spans="2:9">
      <c r="B124" s="61" t="str">
        <f t="shared" ref="B124:C124" si="81">B89</f>
        <v>Evergy, Inc.</v>
      </c>
      <c r="C124" s="76" t="str">
        <f t="shared" si="81"/>
        <v>EVRG</v>
      </c>
      <c r="D124" s="68">
        <f t="shared" si="71"/>
        <v>4.5033333333333328E-2</v>
      </c>
      <c r="E124" s="69">
        <v>0.77577740265594763</v>
      </c>
      <c r="F124" s="68">
        <f t="shared" si="72"/>
        <v>0.12654516796751272</v>
      </c>
      <c r="G124" s="68">
        <f t="shared" si="73"/>
        <v>8.1511834634179395E-2</v>
      </c>
      <c r="H124" s="68">
        <f t="shared" si="74"/>
        <v>0.10826837269155813</v>
      </c>
      <c r="I124" s="68">
        <f t="shared" si="75"/>
        <v>0.11283757151054678</v>
      </c>
    </row>
    <row r="125" spans="2:9">
      <c r="B125" s="61" t="str">
        <f t="shared" ref="B125:C125" si="82">B90</f>
        <v>IDACORP, Inc.</v>
      </c>
      <c r="C125" s="76" t="str">
        <f t="shared" si="82"/>
        <v>IDA</v>
      </c>
      <c r="D125" s="68">
        <f t="shared" si="71"/>
        <v>4.5033333333333328E-2</v>
      </c>
      <c r="E125" s="69">
        <v>0.79180001342872197</v>
      </c>
      <c r="F125" s="68">
        <f t="shared" si="72"/>
        <v>0.12654516796751272</v>
      </c>
      <c r="G125" s="68">
        <f t="shared" si="73"/>
        <v>8.1511834634179395E-2</v>
      </c>
      <c r="H125" s="68">
        <f t="shared" si="74"/>
        <v>0.10957440509127633</v>
      </c>
      <c r="I125" s="68">
        <f t="shared" si="75"/>
        <v>0.11381709581033543</v>
      </c>
    </row>
    <row r="126" spans="2:9">
      <c r="B126" s="61" t="str">
        <f t="shared" ref="B126:C126" si="83">B91</f>
        <v>NextEra Energy, Inc.</v>
      </c>
      <c r="C126" s="76" t="str">
        <f t="shared" si="83"/>
        <v>NEE</v>
      </c>
      <c r="D126" s="68">
        <f t="shared" si="71"/>
        <v>4.5033333333333328E-2</v>
      </c>
      <c r="E126" s="69">
        <v>0.81059786860118888</v>
      </c>
      <c r="F126" s="68">
        <f t="shared" si="72"/>
        <v>0.12654516796751272</v>
      </c>
      <c r="G126" s="68">
        <f t="shared" si="73"/>
        <v>8.1511834634179395E-2</v>
      </c>
      <c r="H126" s="68">
        <f t="shared" si="74"/>
        <v>0.11110665275357172</v>
      </c>
      <c r="I126" s="68">
        <f t="shared" si="75"/>
        <v>0.11496628155705697</v>
      </c>
    </row>
    <row r="127" spans="2:9">
      <c r="B127" s="61" t="str">
        <f t="shared" ref="B127:C127" si="84">B92</f>
        <v>NorthWestern Corporation</v>
      </c>
      <c r="C127" s="76" t="str">
        <f t="shared" si="84"/>
        <v>NWE</v>
      </c>
      <c r="D127" s="68">
        <f t="shared" si="71"/>
        <v>4.5033333333333328E-2</v>
      </c>
      <c r="E127" s="69">
        <v>0.86379980928879041</v>
      </c>
      <c r="F127" s="68">
        <f t="shared" si="72"/>
        <v>0.12654516796751272</v>
      </c>
      <c r="G127" s="68">
        <f t="shared" si="73"/>
        <v>8.1511834634179395E-2</v>
      </c>
      <c r="H127" s="68">
        <f t="shared" si="74"/>
        <v>0.11544324054511691</v>
      </c>
      <c r="I127" s="68">
        <f t="shared" si="75"/>
        <v>0.11821872240071586</v>
      </c>
    </row>
    <row r="128" spans="2:9">
      <c r="B128" s="61" t="str">
        <f t="shared" ref="B128:C128" si="85">B93</f>
        <v>OGE Energy Corporation</v>
      </c>
      <c r="C128" s="76" t="str">
        <f t="shared" si="85"/>
        <v>OGE</v>
      </c>
      <c r="D128" s="68">
        <f t="shared" si="71"/>
        <v>4.5033333333333328E-2</v>
      </c>
      <c r="E128" s="69">
        <v>0.90970958257894829</v>
      </c>
      <c r="F128" s="68">
        <f t="shared" si="72"/>
        <v>0.12654516796751272</v>
      </c>
      <c r="G128" s="68">
        <f t="shared" si="73"/>
        <v>8.1511834634179395E-2</v>
      </c>
      <c r="H128" s="68">
        <f t="shared" si="74"/>
        <v>0.11918543039363692</v>
      </c>
      <c r="I128" s="68">
        <f t="shared" si="75"/>
        <v>0.12102536478710588</v>
      </c>
    </row>
    <row r="129" spans="2:9">
      <c r="B129" s="61" t="str">
        <f t="shared" ref="B129:C129" si="86">B94</f>
        <v>Pinnacle West Capital Corporation</v>
      </c>
      <c r="C129" s="76" t="str">
        <f t="shared" si="86"/>
        <v>PNW</v>
      </c>
      <c r="D129" s="68">
        <f t="shared" si="71"/>
        <v>4.5033333333333328E-2</v>
      </c>
      <c r="E129" s="69">
        <v>0.8125539917251543</v>
      </c>
      <c r="F129" s="68">
        <f t="shared" si="72"/>
        <v>0.12654516796751272</v>
      </c>
      <c r="G129" s="68">
        <f t="shared" si="73"/>
        <v>8.1511834634179395E-2</v>
      </c>
      <c r="H129" s="68">
        <f t="shared" si="74"/>
        <v>0.11126609993817647</v>
      </c>
      <c r="I129" s="68">
        <f t="shared" si="75"/>
        <v>0.11508586694551054</v>
      </c>
    </row>
    <row r="130" spans="2:9">
      <c r="B130" s="61" t="str">
        <f t="shared" ref="B130:C130" si="87">B95</f>
        <v>Portland General Electric Company</v>
      </c>
      <c r="C130" s="76" t="str">
        <f t="shared" si="87"/>
        <v>POR</v>
      </c>
      <c r="D130" s="68">
        <f t="shared" si="71"/>
        <v>4.5033333333333328E-2</v>
      </c>
      <c r="E130" s="69">
        <v>0.78366983902327014</v>
      </c>
      <c r="F130" s="68">
        <f t="shared" si="72"/>
        <v>0.12654516796751272</v>
      </c>
      <c r="G130" s="68">
        <f t="shared" si="73"/>
        <v>8.1511834634179395E-2</v>
      </c>
      <c r="H130" s="68">
        <f t="shared" si="74"/>
        <v>0.1089116996595921</v>
      </c>
      <c r="I130" s="68">
        <f t="shared" si="75"/>
        <v>0.11332006673657226</v>
      </c>
    </row>
    <row r="131" spans="2:9">
      <c r="B131" s="61" t="str">
        <f t="shared" ref="B131:C131" si="88">B96</f>
        <v>Xcel Energy Inc.</v>
      </c>
      <c r="C131" s="76" t="str">
        <f t="shared" si="88"/>
        <v>XEL</v>
      </c>
      <c r="D131" s="68">
        <f t="shared" si="71"/>
        <v>4.5033333333333328E-2</v>
      </c>
      <c r="E131" s="69">
        <v>0.732403130784814</v>
      </c>
      <c r="F131" s="68">
        <f t="shared" si="72"/>
        <v>0.12654516796751272</v>
      </c>
      <c r="G131" s="68">
        <f t="shared" si="73"/>
        <v>8.1511834634179395E-2</v>
      </c>
      <c r="H131" s="68">
        <f t="shared" si="74"/>
        <v>0.10473285621542036</v>
      </c>
      <c r="I131" s="68">
        <f t="shared" si="75"/>
        <v>0.11018593415344345</v>
      </c>
    </row>
    <row r="132" spans="2:9">
      <c r="B132" s="70" t="s">
        <v>21</v>
      </c>
      <c r="C132" s="70"/>
      <c r="D132" s="70"/>
      <c r="E132" s="66"/>
      <c r="F132" s="70"/>
      <c r="G132" s="70"/>
      <c r="H132" s="71">
        <f>AVERAGE(H116:H131)</f>
        <v>0.1101115613165866</v>
      </c>
      <c r="I132" s="71">
        <f>AVERAGE(I116:I131)</f>
        <v>0.11421996297931813</v>
      </c>
    </row>
    <row r="133" spans="2:9" ht="16.5" thickBot="1">
      <c r="B133" s="72" t="s">
        <v>22</v>
      </c>
      <c r="C133" s="72"/>
      <c r="D133" s="72"/>
      <c r="E133" s="73"/>
      <c r="F133" s="72"/>
      <c r="G133" s="72"/>
      <c r="H133" s="74">
        <f>MEDIAN(H116:H131)</f>
        <v>0.10957440509127633</v>
      </c>
      <c r="I133" s="74">
        <f>MEDIAN(I116:I131)</f>
        <v>0.11381709581033543</v>
      </c>
    </row>
    <row r="135" spans="2:9">
      <c r="B135" s="75" t="s">
        <v>16</v>
      </c>
    </row>
    <row r="136" spans="2:9">
      <c r="B136" s="61" t="str">
        <f>B30</f>
        <v>[1] Bloomberg Professional, as of June 30, 2024</v>
      </c>
    </row>
    <row r="137" spans="2:9">
      <c r="B137" s="61" t="s">
        <v>1265</v>
      </c>
    </row>
    <row r="138" spans="2:9">
      <c r="B138" s="61" t="str">
        <f>$B$32</f>
        <v>[3] Market Return</v>
      </c>
    </row>
    <row r="139" spans="2:9">
      <c r="B139" s="61" t="s">
        <v>1007</v>
      </c>
    </row>
    <row r="140" spans="2:9">
      <c r="B140" s="61" t="s">
        <v>25</v>
      </c>
    </row>
    <row r="141" spans="2:9">
      <c r="B141" s="61" t="s">
        <v>26</v>
      </c>
    </row>
    <row r="144" spans="2:9" ht="13.35" customHeight="1">
      <c r="B144" s="467" t="s">
        <v>1295</v>
      </c>
      <c r="C144" s="467"/>
      <c r="D144" s="467"/>
      <c r="E144" s="467"/>
      <c r="F144" s="467"/>
      <c r="G144" s="467"/>
      <c r="H144" s="467"/>
      <c r="I144" s="467"/>
    </row>
    <row r="145" spans="2:9">
      <c r="B145" s="467" t="s">
        <v>1304</v>
      </c>
      <c r="C145" s="467"/>
      <c r="D145" s="467"/>
      <c r="E145" s="467"/>
      <c r="F145" s="467"/>
      <c r="G145" s="467"/>
      <c r="H145" s="467"/>
      <c r="I145" s="467"/>
    </row>
    <row r="146" spans="2:9">
      <c r="B146" s="467"/>
      <c r="C146" s="467"/>
      <c r="D146" s="467"/>
      <c r="E146" s="467"/>
      <c r="F146" s="467"/>
      <c r="G146" s="467"/>
      <c r="H146" s="467"/>
      <c r="I146" s="467"/>
    </row>
    <row r="147" spans="2:9">
      <c r="B147" s="467"/>
      <c r="C147" s="467"/>
      <c r="D147" s="467"/>
      <c r="E147" s="467"/>
      <c r="F147" s="467"/>
      <c r="G147" s="467"/>
      <c r="H147" s="467"/>
      <c r="I147" s="467"/>
    </row>
    <row r="149" spans="2:9" ht="16.5" thickBot="1">
      <c r="D149" s="62" t="s">
        <v>6</v>
      </c>
      <c r="E149" s="62" t="s">
        <v>7</v>
      </c>
      <c r="F149" s="62" t="s">
        <v>8</v>
      </c>
      <c r="G149" s="62" t="s">
        <v>9</v>
      </c>
      <c r="H149" s="62" t="s">
        <v>10</v>
      </c>
      <c r="I149" s="62" t="s">
        <v>11</v>
      </c>
    </row>
    <row r="150" spans="2:9" ht="78.75">
      <c r="B150" s="49" t="s">
        <v>12</v>
      </c>
      <c r="C150" s="49" t="s">
        <v>13</v>
      </c>
      <c r="D150" s="63" t="str">
        <f>D44</f>
        <v>Near-term projected 30-year U.S. Treasury bond yield 
(Q4 2024 - Q4 2025)</v>
      </c>
      <c r="E150" s="63" t="s">
        <v>1298</v>
      </c>
      <c r="F150" s="63" t="s">
        <v>1299</v>
      </c>
      <c r="G150" s="63" t="s">
        <v>1300</v>
      </c>
      <c r="H150" s="64" t="s">
        <v>1301</v>
      </c>
      <c r="I150" s="64" t="s">
        <v>1302</v>
      </c>
    </row>
    <row r="151" spans="2:9">
      <c r="C151" s="76"/>
      <c r="D151" s="68"/>
      <c r="E151" s="69"/>
      <c r="F151" s="71"/>
      <c r="G151" s="71"/>
      <c r="H151" s="71"/>
      <c r="I151" s="71"/>
    </row>
    <row r="152" spans="2:9">
      <c r="B152" s="61" t="str">
        <f>B117</f>
        <v>Alliant Energy Corporation</v>
      </c>
      <c r="C152" s="76" t="str">
        <f>C117</f>
        <v>LNT</v>
      </c>
      <c r="D152" s="68">
        <f>D46</f>
        <v>4.3799999999999992E-2</v>
      </c>
      <c r="E152" s="69">
        <f t="shared" ref="E152:E166" si="89">E117</f>
        <v>0.7837338542961203</v>
      </c>
      <c r="F152" s="68">
        <f>F10</f>
        <v>0.12654516796751272</v>
      </c>
      <c r="G152" s="68">
        <f t="shared" ref="G152" si="90">F152-D152</f>
        <v>8.2745167967512731E-2</v>
      </c>
      <c r="H152" s="68">
        <f t="shared" ref="H152" si="91">IFERROR(G152*E152+D152,"")</f>
        <v>0.10865018941555861</v>
      </c>
      <c r="I152" s="68">
        <f t="shared" ref="I152" si="92">IFERROR((0.25*G152)+(0.75*E152*G152)+D152,"")</f>
        <v>0.11312393405354715</v>
      </c>
    </row>
    <row r="153" spans="2:9">
      <c r="B153" s="61" t="str">
        <f t="shared" ref="B153:C153" si="93">B118</f>
        <v>Ameren Corporation</v>
      </c>
      <c r="C153" s="76" t="str">
        <f t="shared" si="93"/>
        <v>AEE</v>
      </c>
      <c r="D153" s="68">
        <f t="shared" ref="D153:D166" si="94">D47</f>
        <v>4.3799999999999992E-2</v>
      </c>
      <c r="E153" s="69">
        <f t="shared" si="89"/>
        <v>0.74071411701862888</v>
      </c>
      <c r="F153" s="68">
        <f t="shared" ref="F153:F166" si="95">F11</f>
        <v>0.12654516796751272</v>
      </c>
      <c r="G153" s="68">
        <f t="shared" ref="G153:G166" si="96">F153-D153</f>
        <v>8.2745167967512731E-2</v>
      </c>
      <c r="H153" s="68">
        <f t="shared" ref="H153:H166" si="97">IFERROR(G153*E153+D153,"")</f>
        <v>0.10509051402861433</v>
      </c>
      <c r="I153" s="68">
        <f t="shared" ref="I153:I166" si="98">IFERROR((0.25*G153)+(0.75*E153*G153)+D153,"")</f>
        <v>0.11045417751333891</v>
      </c>
    </row>
    <row r="154" spans="2:9">
      <c r="B154" s="61" t="str">
        <f t="shared" ref="B154:C154" si="99">B119</f>
        <v>American Electric Power Company, Inc.</v>
      </c>
      <c r="C154" s="76" t="str">
        <f t="shared" si="99"/>
        <v>AEP</v>
      </c>
      <c r="D154" s="68">
        <f t="shared" si="94"/>
        <v>4.3799999999999992E-2</v>
      </c>
      <c r="E154" s="69">
        <f t="shared" si="89"/>
        <v>0.75171027718524708</v>
      </c>
      <c r="F154" s="68">
        <f t="shared" si="95"/>
        <v>0.12654516796751272</v>
      </c>
      <c r="G154" s="68">
        <f t="shared" si="96"/>
        <v>8.2745167967512731E-2</v>
      </c>
      <c r="H154" s="68">
        <f t="shared" si="97"/>
        <v>0.10600039314859881</v>
      </c>
      <c r="I154" s="68">
        <f t="shared" si="98"/>
        <v>0.11113658685332729</v>
      </c>
    </row>
    <row r="155" spans="2:9">
      <c r="B155" s="61" t="str">
        <f t="shared" ref="B155:C155" si="100">B120</f>
        <v>Duke Energy Corporation</v>
      </c>
      <c r="C155" s="76" t="str">
        <f t="shared" si="100"/>
        <v>DUK</v>
      </c>
      <c r="D155" s="68">
        <f t="shared" si="94"/>
        <v>4.3799999999999992E-2</v>
      </c>
      <c r="E155" s="69">
        <f t="shared" si="89"/>
        <v>0.71476289636068868</v>
      </c>
      <c r="F155" s="68">
        <f t="shared" si="95"/>
        <v>0.12654516796751272</v>
      </c>
      <c r="G155" s="68">
        <f t="shared" si="96"/>
        <v>8.2745167967512731E-2</v>
      </c>
      <c r="H155" s="68">
        <f t="shared" si="97"/>
        <v>0.10294317591631108</v>
      </c>
      <c r="I155" s="68">
        <f t="shared" si="98"/>
        <v>0.10884367392911148</v>
      </c>
    </row>
    <row r="156" spans="2:9">
      <c r="B156" s="61" t="str">
        <f t="shared" ref="B156:C156" si="101">B121</f>
        <v>Edison International</v>
      </c>
      <c r="C156" s="76" t="str">
        <f t="shared" si="101"/>
        <v>EIX</v>
      </c>
      <c r="D156" s="68">
        <f t="shared" si="94"/>
        <v>4.3799999999999992E-2</v>
      </c>
      <c r="E156" s="69">
        <f t="shared" si="89"/>
        <v>0.84737518931324551</v>
      </c>
      <c r="F156" s="68">
        <f t="shared" si="95"/>
        <v>0.12654516796751272</v>
      </c>
      <c r="G156" s="68">
        <f t="shared" si="96"/>
        <v>8.2745167967512731E-2</v>
      </c>
      <c r="H156" s="68">
        <f t="shared" si="97"/>
        <v>0.11391620237122739</v>
      </c>
      <c r="I156" s="68">
        <f t="shared" si="98"/>
        <v>0.11707344377029873</v>
      </c>
    </row>
    <row r="157" spans="2:9">
      <c r="B157" s="61" t="str">
        <f t="shared" ref="B157:C157" si="102">B122</f>
        <v>Entergy Corporation</v>
      </c>
      <c r="C157" s="76" t="str">
        <f t="shared" si="102"/>
        <v>ETR</v>
      </c>
      <c r="D157" s="68">
        <f t="shared" si="94"/>
        <v>4.3799999999999992E-2</v>
      </c>
      <c r="E157" s="69">
        <f t="shared" si="89"/>
        <v>0.85395940752963595</v>
      </c>
      <c r="F157" s="68">
        <f t="shared" si="95"/>
        <v>0.12654516796751272</v>
      </c>
      <c r="G157" s="68">
        <f t="shared" si="96"/>
        <v>8.2745167967512731E-2</v>
      </c>
      <c r="H157" s="68">
        <f t="shared" si="97"/>
        <v>0.11446101461347738</v>
      </c>
      <c r="I157" s="68">
        <f t="shared" si="98"/>
        <v>0.11748205295198622</v>
      </c>
    </row>
    <row r="158" spans="2:9">
      <c r="B158" s="61" t="str">
        <f t="shared" ref="B158:C158" si="103">B123</f>
        <v>Eversource Energy</v>
      </c>
      <c r="C158" s="76" t="str">
        <f t="shared" si="103"/>
        <v>ES</v>
      </c>
      <c r="D158" s="68">
        <f t="shared" si="94"/>
        <v>4.3799999999999992E-2</v>
      </c>
      <c r="E158" s="69">
        <f t="shared" si="89"/>
        <v>0.80328157674224765</v>
      </c>
      <c r="F158" s="68">
        <f t="shared" si="95"/>
        <v>0.12654516796751272</v>
      </c>
      <c r="G158" s="68">
        <f t="shared" si="96"/>
        <v>8.2745167967512731E-2</v>
      </c>
      <c r="H158" s="68">
        <f t="shared" si="97"/>
        <v>0.11026766899274575</v>
      </c>
      <c r="I158" s="68">
        <f t="shared" si="98"/>
        <v>0.11433704373643748</v>
      </c>
    </row>
    <row r="159" spans="2:9">
      <c r="B159" s="61" t="str">
        <f t="shared" ref="B159:C159" si="104">B124</f>
        <v>Evergy, Inc.</v>
      </c>
      <c r="C159" s="76" t="str">
        <f t="shared" si="104"/>
        <v>EVRG</v>
      </c>
      <c r="D159" s="68">
        <f t="shared" si="94"/>
        <v>4.3799999999999992E-2</v>
      </c>
      <c r="E159" s="69">
        <f t="shared" si="89"/>
        <v>0.77577740265594763</v>
      </c>
      <c r="F159" s="68">
        <f t="shared" si="95"/>
        <v>0.12654516796751272</v>
      </c>
      <c r="G159" s="68">
        <f t="shared" si="96"/>
        <v>8.2745167967512731E-2</v>
      </c>
      <c r="H159" s="68">
        <f t="shared" si="97"/>
        <v>0.10799183148816714</v>
      </c>
      <c r="I159" s="68">
        <f t="shared" si="98"/>
        <v>0.11263016560800354</v>
      </c>
    </row>
    <row r="160" spans="2:9">
      <c r="B160" s="61" t="str">
        <f t="shared" ref="B160:C160" si="105">B125</f>
        <v>IDACORP, Inc.</v>
      </c>
      <c r="C160" s="76" t="str">
        <f t="shared" si="105"/>
        <v>IDA</v>
      </c>
      <c r="D160" s="68">
        <f t="shared" si="94"/>
        <v>4.3799999999999992E-2</v>
      </c>
      <c r="E160" s="69">
        <f t="shared" si="89"/>
        <v>0.79180001342872197</v>
      </c>
      <c r="F160" s="68">
        <f t="shared" si="95"/>
        <v>0.12654516796751272</v>
      </c>
      <c r="G160" s="68">
        <f t="shared" si="96"/>
        <v>8.2745167967512731E-2</v>
      </c>
      <c r="H160" s="68">
        <f t="shared" si="97"/>
        <v>0.10931762510783843</v>
      </c>
      <c r="I160" s="68">
        <f t="shared" si="98"/>
        <v>0.113624510822757</v>
      </c>
    </row>
    <row r="161" spans="2:9">
      <c r="B161" s="61" t="str">
        <f t="shared" ref="B161:C161" si="106">B126</f>
        <v>NextEra Energy, Inc.</v>
      </c>
      <c r="C161" s="76" t="str">
        <f t="shared" si="106"/>
        <v>NEE</v>
      </c>
      <c r="D161" s="68">
        <f t="shared" si="94"/>
        <v>4.3799999999999992E-2</v>
      </c>
      <c r="E161" s="69">
        <f t="shared" si="89"/>
        <v>0.81059786860118888</v>
      </c>
      <c r="F161" s="68">
        <f t="shared" si="95"/>
        <v>0.12654516796751272</v>
      </c>
      <c r="G161" s="68">
        <f t="shared" si="96"/>
        <v>8.2745167967512731E-2</v>
      </c>
      <c r="H161" s="68">
        <f t="shared" si="97"/>
        <v>0.11087305679151319</v>
      </c>
      <c r="I161" s="68">
        <f t="shared" si="98"/>
        <v>0.11479108458551307</v>
      </c>
    </row>
    <row r="162" spans="2:9">
      <c r="B162" s="61" t="str">
        <f t="shared" ref="B162:C162" si="107">B127</f>
        <v>NorthWestern Corporation</v>
      </c>
      <c r="C162" s="76" t="str">
        <f t="shared" si="107"/>
        <v>NWE</v>
      </c>
      <c r="D162" s="68">
        <f t="shared" si="94"/>
        <v>4.3799999999999992E-2</v>
      </c>
      <c r="E162" s="69">
        <f t="shared" si="89"/>
        <v>0.86379980928879041</v>
      </c>
      <c r="F162" s="68">
        <f t="shared" si="95"/>
        <v>0.12654516796751272</v>
      </c>
      <c r="G162" s="68">
        <f t="shared" si="96"/>
        <v>8.2745167967512731E-2</v>
      </c>
      <c r="H162" s="68">
        <f t="shared" si="97"/>
        <v>0.11527526030990642</v>
      </c>
      <c r="I162" s="68">
        <f t="shared" si="98"/>
        <v>0.11809273722430799</v>
      </c>
    </row>
    <row r="163" spans="2:9">
      <c r="B163" s="61" t="str">
        <f t="shared" ref="B163:C163" si="108">B128</f>
        <v>OGE Energy Corporation</v>
      </c>
      <c r="C163" s="76" t="str">
        <f t="shared" si="108"/>
        <v>OGE</v>
      </c>
      <c r="D163" s="68">
        <f t="shared" si="94"/>
        <v>4.3799999999999992E-2</v>
      </c>
      <c r="E163" s="69">
        <f t="shared" si="89"/>
        <v>0.90970958257894829</v>
      </c>
      <c r="F163" s="68">
        <f t="shared" si="95"/>
        <v>0.12654516796751272</v>
      </c>
      <c r="G163" s="68">
        <f t="shared" si="96"/>
        <v>8.2745167967512731E-2</v>
      </c>
      <c r="H163" s="68">
        <f t="shared" si="97"/>
        <v>0.11907407221215097</v>
      </c>
      <c r="I163" s="68">
        <f t="shared" si="98"/>
        <v>0.12094184615099141</v>
      </c>
    </row>
    <row r="164" spans="2:9">
      <c r="B164" s="61" t="str">
        <f t="shared" ref="B164:C164" si="109">B129</f>
        <v>Pinnacle West Capital Corporation</v>
      </c>
      <c r="C164" s="76" t="str">
        <f t="shared" si="109"/>
        <v>PNW</v>
      </c>
      <c r="D164" s="68">
        <f t="shared" si="94"/>
        <v>4.3799999999999992E-2</v>
      </c>
      <c r="E164" s="69">
        <f t="shared" si="89"/>
        <v>0.8125539917251543</v>
      </c>
      <c r="F164" s="68">
        <f t="shared" si="95"/>
        <v>0.12654516796751272</v>
      </c>
      <c r="G164" s="68">
        <f t="shared" si="96"/>
        <v>8.2745167967512731E-2</v>
      </c>
      <c r="H164" s="68">
        <f t="shared" si="97"/>
        <v>0.11103491652797083</v>
      </c>
      <c r="I164" s="68">
        <f t="shared" si="98"/>
        <v>0.1149124793878563</v>
      </c>
    </row>
    <row r="165" spans="2:9" ht="15" customHeight="1">
      <c r="B165" s="61" t="str">
        <f t="shared" ref="B165:C165" si="110">B130</f>
        <v>Portland General Electric Company</v>
      </c>
      <c r="C165" s="76" t="str">
        <f t="shared" si="110"/>
        <v>POR</v>
      </c>
      <c r="D165" s="68">
        <f t="shared" si="94"/>
        <v>4.3799999999999992E-2</v>
      </c>
      <c r="E165" s="69">
        <f t="shared" si="89"/>
        <v>0.78366983902327014</v>
      </c>
      <c r="F165" s="68">
        <f t="shared" si="95"/>
        <v>0.12654516796751272</v>
      </c>
      <c r="G165" s="68">
        <f t="shared" si="96"/>
        <v>8.2745167967512731E-2</v>
      </c>
      <c r="H165" s="68">
        <f t="shared" si="97"/>
        <v>0.10864489246105415</v>
      </c>
      <c r="I165" s="68">
        <f t="shared" si="98"/>
        <v>0.11311996133766879</v>
      </c>
    </row>
    <row r="166" spans="2:9">
      <c r="B166" s="61" t="str">
        <f t="shared" ref="B166:C166" si="111">B131</f>
        <v>Xcel Energy Inc.</v>
      </c>
      <c r="C166" s="76" t="str">
        <f t="shared" si="111"/>
        <v>XEL</v>
      </c>
      <c r="D166" s="68">
        <f t="shared" si="94"/>
        <v>4.3799999999999992E-2</v>
      </c>
      <c r="E166" s="69">
        <f t="shared" si="89"/>
        <v>0.732403130784814</v>
      </c>
      <c r="F166" s="68">
        <f t="shared" si="95"/>
        <v>0.12654516796751272</v>
      </c>
      <c r="G166" s="68">
        <f t="shared" si="96"/>
        <v>8.2745167967512731E-2</v>
      </c>
      <c r="H166" s="68">
        <f t="shared" si="97"/>
        <v>0.10440282007672162</v>
      </c>
      <c r="I166" s="68">
        <f t="shared" si="98"/>
        <v>0.1099384070494194</v>
      </c>
    </row>
    <row r="167" spans="2:9">
      <c r="B167" s="70" t="s">
        <v>21</v>
      </c>
      <c r="C167" s="70"/>
      <c r="D167" s="70"/>
      <c r="E167" s="66"/>
      <c r="F167" s="70"/>
      <c r="G167" s="70"/>
      <c r="H167" s="71">
        <f>AVERAGE(H151:H166)</f>
        <v>0.1098629088974571</v>
      </c>
      <c r="I167" s="71">
        <f>AVERAGE(I151:I166)</f>
        <v>0.11403347366497098</v>
      </c>
    </row>
    <row r="168" spans="2:9" ht="16.5" thickBot="1">
      <c r="B168" s="72" t="s">
        <v>22</v>
      </c>
      <c r="C168" s="72"/>
      <c r="D168" s="72"/>
      <c r="E168" s="73"/>
      <c r="F168" s="72"/>
      <c r="G168" s="72"/>
      <c r="H168" s="74">
        <f>MEDIAN(H151:H166)</f>
        <v>0.10931762510783843</v>
      </c>
      <c r="I168" s="74">
        <f>MEDIAN(I151:I166)</f>
        <v>0.113624510822757</v>
      </c>
    </row>
    <row r="170" spans="2:9">
      <c r="B170" s="75" t="s">
        <v>16</v>
      </c>
    </row>
    <row r="171" spans="2:9">
      <c r="B171" s="61" t="str">
        <f>B66</f>
        <v>[1] Blue Chip Financial Forecasts, Vol. 43, No. 7, July 1, 2024, at 2</v>
      </c>
    </row>
    <row r="172" spans="2:9">
      <c r="B172" s="61" t="str">
        <f>B137</f>
        <v>[2] Bloomberg Professional, based on 10-year weekly returns</v>
      </c>
    </row>
    <row r="173" spans="2:9">
      <c r="B173" s="61" t="str">
        <f>$B$32</f>
        <v>[3] Market Return</v>
      </c>
    </row>
    <row r="174" spans="2:9">
      <c r="B174" s="61" t="s">
        <v>1007</v>
      </c>
    </row>
    <row r="175" spans="2:9">
      <c r="B175" s="61" t="s">
        <v>25</v>
      </c>
    </row>
    <row r="176" spans="2:9">
      <c r="B176" s="61" t="s">
        <v>26</v>
      </c>
    </row>
    <row r="179" spans="2:9" ht="13.35" customHeight="1">
      <c r="B179" s="467" t="s">
        <v>1295</v>
      </c>
      <c r="C179" s="467"/>
      <c r="D179" s="467"/>
      <c r="E179" s="467"/>
      <c r="F179" s="467"/>
      <c r="G179" s="467"/>
      <c r="H179" s="467"/>
      <c r="I179" s="467"/>
    </row>
    <row r="180" spans="2:9">
      <c r="B180" s="467" t="s">
        <v>1305</v>
      </c>
      <c r="C180" s="467"/>
      <c r="D180" s="467"/>
      <c r="E180" s="467"/>
      <c r="F180" s="467"/>
      <c r="G180" s="467"/>
      <c r="H180" s="467"/>
      <c r="I180" s="467"/>
    </row>
    <row r="181" spans="2:9">
      <c r="B181" s="467"/>
      <c r="C181" s="467"/>
      <c r="D181" s="467"/>
      <c r="E181" s="467"/>
      <c r="F181" s="467"/>
      <c r="G181" s="467"/>
      <c r="H181" s="467"/>
      <c r="I181" s="467"/>
    </row>
    <row r="182" spans="2:9">
      <c r="B182" s="467"/>
      <c r="C182" s="467"/>
      <c r="D182" s="467"/>
      <c r="E182" s="467"/>
      <c r="F182" s="467"/>
      <c r="G182" s="467"/>
      <c r="H182" s="467"/>
      <c r="I182" s="467"/>
    </row>
    <row r="184" spans="2:9" ht="16.5" thickBot="1">
      <c r="D184" s="62" t="s">
        <v>6</v>
      </c>
      <c r="E184" s="62" t="s">
        <v>7</v>
      </c>
      <c r="F184" s="62" t="s">
        <v>8</v>
      </c>
      <c r="G184" s="62" t="s">
        <v>9</v>
      </c>
      <c r="H184" s="62" t="s">
        <v>10</v>
      </c>
      <c r="I184" s="62" t="s">
        <v>11</v>
      </c>
    </row>
    <row r="185" spans="2:9" ht="63">
      <c r="B185" s="49" t="s">
        <v>12</v>
      </c>
      <c r="C185" s="49" t="s">
        <v>13</v>
      </c>
      <c r="D185" s="63" t="str">
        <f>D80</f>
        <v>Projected 30-year U.S. Treasury bond yield 
(2026 - 2030)</v>
      </c>
      <c r="E185" s="63" t="s">
        <v>1298</v>
      </c>
      <c r="F185" s="63" t="s">
        <v>1299</v>
      </c>
      <c r="G185" s="63" t="s">
        <v>1300</v>
      </c>
      <c r="H185" s="64" t="s">
        <v>1301</v>
      </c>
      <c r="I185" s="64" t="s">
        <v>1302</v>
      </c>
    </row>
    <row r="186" spans="2:9">
      <c r="C186" s="76"/>
      <c r="D186" s="68"/>
      <c r="E186" s="69"/>
      <c r="F186" s="68"/>
      <c r="G186" s="68"/>
      <c r="H186" s="68"/>
      <c r="I186" s="68"/>
    </row>
    <row r="187" spans="2:9">
      <c r="B187" s="61" t="str">
        <f>B152</f>
        <v>Alliant Energy Corporation</v>
      </c>
      <c r="C187" s="76" t="str">
        <f>C152</f>
        <v>LNT</v>
      </c>
      <c r="D187" s="68">
        <f>D82</f>
        <v>4.2999999999999997E-2</v>
      </c>
      <c r="E187" s="69">
        <f>E152</f>
        <v>0.7837338542961203</v>
      </c>
      <c r="F187" s="68">
        <f>F10</f>
        <v>0.12654516796751272</v>
      </c>
      <c r="G187" s="68">
        <f t="shared" ref="G187" si="112">F187-D187</f>
        <v>8.3545167967512726E-2</v>
      </c>
      <c r="H187" s="68">
        <f t="shared" ref="H187" si="113">IFERROR(G187*E187+D187,"")</f>
        <v>0.10847717649899551</v>
      </c>
      <c r="I187" s="68">
        <f t="shared" ref="I187" si="114">IFERROR((0.25*G187)+(0.75*E187*G187)+D187,"")</f>
        <v>0.11299417436612481</v>
      </c>
    </row>
    <row r="188" spans="2:9">
      <c r="B188" s="61" t="str">
        <f t="shared" ref="B188:C188" si="115">B153</f>
        <v>Ameren Corporation</v>
      </c>
      <c r="C188" s="76" t="str">
        <f t="shared" si="115"/>
        <v>AEE</v>
      </c>
      <c r="D188" s="68">
        <f t="shared" ref="D188:D201" si="116">D83</f>
        <v>4.2999999999999997E-2</v>
      </c>
      <c r="E188" s="69">
        <f t="shared" ref="E188:E201" si="117">E153</f>
        <v>0.74071411701862888</v>
      </c>
      <c r="F188" s="68">
        <f t="shared" ref="F188:F201" si="118">F11</f>
        <v>0.12654516796751272</v>
      </c>
      <c r="G188" s="68">
        <f t="shared" ref="G188:G201" si="119">F188-D188</f>
        <v>8.3545167967512726E-2</v>
      </c>
      <c r="H188" s="68">
        <f t="shared" ref="H188:H201" si="120">IFERROR(G188*E188+D188,"")</f>
        <v>0.10488308532222923</v>
      </c>
      <c r="I188" s="68">
        <f t="shared" ref="I188:I201" si="121">IFERROR((0.25*G188)+(0.75*E188*G188)+D188,"")</f>
        <v>0.1102986059835501</v>
      </c>
    </row>
    <row r="189" spans="2:9">
      <c r="B189" s="61" t="str">
        <f t="shared" ref="B189:C189" si="122">B154</f>
        <v>American Electric Power Company, Inc.</v>
      </c>
      <c r="C189" s="76" t="str">
        <f t="shared" si="122"/>
        <v>AEP</v>
      </c>
      <c r="D189" s="68">
        <f t="shared" si="116"/>
        <v>4.2999999999999997E-2</v>
      </c>
      <c r="E189" s="69">
        <f t="shared" si="117"/>
        <v>0.75171027718524708</v>
      </c>
      <c r="F189" s="68">
        <f t="shared" si="118"/>
        <v>0.12654516796751272</v>
      </c>
      <c r="G189" s="68">
        <f t="shared" si="119"/>
        <v>8.3545167967512726E-2</v>
      </c>
      <c r="H189" s="68">
        <f t="shared" si="120"/>
        <v>0.10580176137034701</v>
      </c>
      <c r="I189" s="68">
        <f t="shared" si="121"/>
        <v>0.11098761301963844</v>
      </c>
    </row>
    <row r="190" spans="2:9">
      <c r="B190" s="61" t="str">
        <f t="shared" ref="B190:C190" si="123">B155</f>
        <v>Duke Energy Corporation</v>
      </c>
      <c r="C190" s="76" t="str">
        <f t="shared" si="123"/>
        <v>DUK</v>
      </c>
      <c r="D190" s="68">
        <f t="shared" si="116"/>
        <v>4.2999999999999997E-2</v>
      </c>
      <c r="E190" s="69">
        <f t="shared" si="117"/>
        <v>0.71476289636068868</v>
      </c>
      <c r="F190" s="68">
        <f t="shared" si="118"/>
        <v>0.12654516796751272</v>
      </c>
      <c r="G190" s="68">
        <f t="shared" si="119"/>
        <v>8.3545167967512726E-2</v>
      </c>
      <c r="H190" s="68">
        <f t="shared" si="120"/>
        <v>0.10271498623339961</v>
      </c>
      <c r="I190" s="68">
        <f t="shared" si="121"/>
        <v>0.1086725316669279</v>
      </c>
    </row>
    <row r="191" spans="2:9">
      <c r="B191" s="61" t="str">
        <f t="shared" ref="B191:C191" si="124">B156</f>
        <v>Edison International</v>
      </c>
      <c r="C191" s="76" t="str">
        <f t="shared" si="124"/>
        <v>EIX</v>
      </c>
      <c r="D191" s="68">
        <f t="shared" si="116"/>
        <v>4.2999999999999997E-2</v>
      </c>
      <c r="E191" s="69">
        <f t="shared" si="117"/>
        <v>0.84737518931324551</v>
      </c>
      <c r="F191" s="68">
        <f t="shared" si="118"/>
        <v>0.12654516796751272</v>
      </c>
      <c r="G191" s="68">
        <f t="shared" si="119"/>
        <v>8.3545167967512726E-2</v>
      </c>
      <c r="H191" s="68">
        <f t="shared" si="120"/>
        <v>0.11379410252267799</v>
      </c>
      <c r="I191" s="68">
        <f t="shared" si="121"/>
        <v>0.11698186888388667</v>
      </c>
    </row>
    <row r="192" spans="2:9">
      <c r="B192" s="61" t="str">
        <f t="shared" ref="B192:C192" si="125">B157</f>
        <v>Entergy Corporation</v>
      </c>
      <c r="C192" s="76" t="str">
        <f t="shared" si="125"/>
        <v>ETR</v>
      </c>
      <c r="D192" s="68">
        <f t="shared" si="116"/>
        <v>4.2999999999999997E-2</v>
      </c>
      <c r="E192" s="69">
        <f t="shared" si="117"/>
        <v>0.85395940752963595</v>
      </c>
      <c r="F192" s="68">
        <f t="shared" si="118"/>
        <v>0.12654516796751272</v>
      </c>
      <c r="G192" s="68">
        <f t="shared" si="119"/>
        <v>8.3545167967512726E-2</v>
      </c>
      <c r="H192" s="68">
        <f t="shared" si="120"/>
        <v>0.11434418213950108</v>
      </c>
      <c r="I192" s="68">
        <f t="shared" si="121"/>
        <v>0.11739442859650399</v>
      </c>
    </row>
    <row r="193" spans="2:9">
      <c r="B193" s="61" t="str">
        <f t="shared" ref="B193:C193" si="126">B158</f>
        <v>Eversource Energy</v>
      </c>
      <c r="C193" s="76" t="str">
        <f t="shared" si="126"/>
        <v>ES</v>
      </c>
      <c r="D193" s="68">
        <f t="shared" si="116"/>
        <v>4.2999999999999997E-2</v>
      </c>
      <c r="E193" s="69">
        <f t="shared" si="117"/>
        <v>0.80328157674224765</v>
      </c>
      <c r="F193" s="68">
        <f t="shared" si="118"/>
        <v>0.12654516796751272</v>
      </c>
      <c r="G193" s="68">
        <f t="shared" si="119"/>
        <v>8.3545167967512726E-2</v>
      </c>
      <c r="H193" s="68">
        <f t="shared" si="120"/>
        <v>0.11011029425413954</v>
      </c>
      <c r="I193" s="68">
        <f t="shared" si="121"/>
        <v>0.11421901268248283</v>
      </c>
    </row>
    <row r="194" spans="2:9">
      <c r="B194" s="61" t="str">
        <f t="shared" ref="B194:C194" si="127">B159</f>
        <v>Evergy, Inc.</v>
      </c>
      <c r="C194" s="76" t="str">
        <f t="shared" si="127"/>
        <v>EVRG</v>
      </c>
      <c r="D194" s="68">
        <f t="shared" si="116"/>
        <v>4.2999999999999997E-2</v>
      </c>
      <c r="E194" s="69">
        <f t="shared" si="117"/>
        <v>0.77577740265594763</v>
      </c>
      <c r="F194" s="68">
        <f t="shared" si="118"/>
        <v>0.12654516796751272</v>
      </c>
      <c r="G194" s="68">
        <f t="shared" si="119"/>
        <v>8.3545167967512726E-2</v>
      </c>
      <c r="H194" s="68">
        <f t="shared" si="120"/>
        <v>0.1078124534102919</v>
      </c>
      <c r="I194" s="68">
        <f t="shared" si="121"/>
        <v>0.1124956320495971</v>
      </c>
    </row>
    <row r="195" spans="2:9">
      <c r="B195" s="61" t="str">
        <f t="shared" ref="B195:C195" si="128">B160</f>
        <v>IDACORP, Inc.</v>
      </c>
      <c r="C195" s="76" t="str">
        <f t="shared" si="128"/>
        <v>IDA</v>
      </c>
      <c r="D195" s="68">
        <f t="shared" si="116"/>
        <v>4.2999999999999997E-2</v>
      </c>
      <c r="E195" s="69">
        <f t="shared" si="117"/>
        <v>0.79180001342872197</v>
      </c>
      <c r="F195" s="68">
        <f t="shared" si="118"/>
        <v>0.12654516796751272</v>
      </c>
      <c r="G195" s="68">
        <f t="shared" si="119"/>
        <v>8.3545167967512726E-2</v>
      </c>
      <c r="H195" s="68">
        <f t="shared" si="120"/>
        <v>0.1091510651185814</v>
      </c>
      <c r="I195" s="68">
        <f t="shared" si="121"/>
        <v>0.11349959083081423</v>
      </c>
    </row>
    <row r="196" spans="2:9">
      <c r="B196" s="61" t="str">
        <f t="shared" ref="B196:C196" si="129">B161</f>
        <v>NextEra Energy, Inc.</v>
      </c>
      <c r="C196" s="76" t="str">
        <f t="shared" si="129"/>
        <v>NEE</v>
      </c>
      <c r="D196" s="68">
        <f t="shared" si="116"/>
        <v>4.2999999999999997E-2</v>
      </c>
      <c r="E196" s="69">
        <f t="shared" si="117"/>
        <v>0.81059786860118888</v>
      </c>
      <c r="F196" s="68">
        <f t="shared" si="118"/>
        <v>0.12654516796751272</v>
      </c>
      <c r="G196" s="68">
        <f t="shared" si="119"/>
        <v>8.3545167967512726E-2</v>
      </c>
      <c r="H196" s="68">
        <f t="shared" si="120"/>
        <v>0.11072153508639414</v>
      </c>
      <c r="I196" s="68">
        <f t="shared" si="121"/>
        <v>0.11467744330667379</v>
      </c>
    </row>
    <row r="197" spans="2:9">
      <c r="B197" s="61" t="str">
        <f t="shared" ref="B197:C197" si="130">B162</f>
        <v>NorthWestern Corporation</v>
      </c>
      <c r="C197" s="76" t="str">
        <f t="shared" si="130"/>
        <v>NWE</v>
      </c>
      <c r="D197" s="68">
        <f t="shared" si="116"/>
        <v>4.2999999999999997E-2</v>
      </c>
      <c r="E197" s="69">
        <f t="shared" si="117"/>
        <v>0.86379980928879041</v>
      </c>
      <c r="F197" s="68">
        <f t="shared" si="118"/>
        <v>0.12654516796751272</v>
      </c>
      <c r="G197" s="68">
        <f t="shared" si="119"/>
        <v>8.3545167967512726E-2</v>
      </c>
      <c r="H197" s="68">
        <f t="shared" si="120"/>
        <v>0.11516630015733745</v>
      </c>
      <c r="I197" s="68">
        <f t="shared" si="121"/>
        <v>0.11801101710988127</v>
      </c>
    </row>
    <row r="198" spans="2:9">
      <c r="B198" s="61" t="str">
        <f t="shared" ref="B198:C198" si="131">B163</f>
        <v>OGE Energy Corporation</v>
      </c>
      <c r="C198" s="76" t="str">
        <f t="shared" si="131"/>
        <v>OGE</v>
      </c>
      <c r="D198" s="68">
        <f t="shared" si="116"/>
        <v>4.2999999999999997E-2</v>
      </c>
      <c r="E198" s="69">
        <f t="shared" si="117"/>
        <v>0.90970958257894829</v>
      </c>
      <c r="F198" s="68">
        <f t="shared" si="118"/>
        <v>0.12654516796751272</v>
      </c>
      <c r="G198" s="68">
        <f t="shared" si="119"/>
        <v>8.3545167967512726E-2</v>
      </c>
      <c r="H198" s="68">
        <f t="shared" si="120"/>
        <v>0.11900183987821412</v>
      </c>
      <c r="I198" s="68">
        <f t="shared" si="121"/>
        <v>0.12088767190053877</v>
      </c>
    </row>
    <row r="199" spans="2:9">
      <c r="B199" s="61" t="str">
        <f t="shared" ref="B199:C199" si="132">B164</f>
        <v>Pinnacle West Capital Corporation</v>
      </c>
      <c r="C199" s="76" t="str">
        <f t="shared" si="132"/>
        <v>PNW</v>
      </c>
      <c r="D199" s="68">
        <f t="shared" si="116"/>
        <v>4.2999999999999997E-2</v>
      </c>
      <c r="E199" s="69">
        <f t="shared" si="117"/>
        <v>0.8125539917251543</v>
      </c>
      <c r="F199" s="68">
        <f t="shared" si="118"/>
        <v>0.12654516796751272</v>
      </c>
      <c r="G199" s="68">
        <f t="shared" si="119"/>
        <v>8.3545167967512726E-2</v>
      </c>
      <c r="H199" s="68">
        <f t="shared" si="120"/>
        <v>0.11088495972135096</v>
      </c>
      <c r="I199" s="68">
        <f t="shared" si="121"/>
        <v>0.1148000117828914</v>
      </c>
    </row>
    <row r="200" spans="2:9">
      <c r="B200" s="61" t="str">
        <f t="shared" ref="B200:C200" si="133">B165</f>
        <v>Portland General Electric Company</v>
      </c>
      <c r="C200" s="76" t="str">
        <f t="shared" si="133"/>
        <v>POR</v>
      </c>
      <c r="D200" s="68">
        <f t="shared" si="116"/>
        <v>4.2999999999999997E-2</v>
      </c>
      <c r="E200" s="69">
        <f t="shared" si="117"/>
        <v>0.78366983902327014</v>
      </c>
      <c r="F200" s="68">
        <f t="shared" si="118"/>
        <v>0.12654516796751272</v>
      </c>
      <c r="G200" s="68">
        <f t="shared" si="119"/>
        <v>8.3545167967512726E-2</v>
      </c>
      <c r="H200" s="68">
        <f t="shared" si="120"/>
        <v>0.10847182833227276</v>
      </c>
      <c r="I200" s="68">
        <f t="shared" si="121"/>
        <v>0.11299016324108276</v>
      </c>
    </row>
    <row r="201" spans="2:9">
      <c r="B201" s="61" t="str">
        <f t="shared" ref="B201:C201" si="134">B166</f>
        <v>Xcel Energy Inc.</v>
      </c>
      <c r="C201" s="76" t="str">
        <f t="shared" si="134"/>
        <v>XEL</v>
      </c>
      <c r="D201" s="68">
        <f t="shared" si="116"/>
        <v>4.2999999999999997E-2</v>
      </c>
      <c r="E201" s="69">
        <f t="shared" si="117"/>
        <v>0.732403130784814</v>
      </c>
      <c r="F201" s="68">
        <f t="shared" si="118"/>
        <v>0.12654516796751272</v>
      </c>
      <c r="G201" s="68">
        <f t="shared" si="119"/>
        <v>8.3545167967512726E-2</v>
      </c>
      <c r="H201" s="68">
        <f t="shared" si="120"/>
        <v>0.10418874258134947</v>
      </c>
      <c r="I201" s="68">
        <f t="shared" si="121"/>
        <v>0.10977784892789029</v>
      </c>
    </row>
    <row r="202" spans="2:9">
      <c r="B202" s="70" t="s">
        <v>21</v>
      </c>
      <c r="C202" s="70"/>
      <c r="D202" s="70"/>
      <c r="E202" s="66"/>
      <c r="F202" s="70"/>
      <c r="G202" s="70"/>
      <c r="H202" s="71">
        <f>AVERAGE(H186:H201)</f>
        <v>0.1097016208418055</v>
      </c>
      <c r="I202" s="71">
        <f>AVERAGE(I186:I201)</f>
        <v>0.1139125076232323</v>
      </c>
    </row>
    <row r="203" spans="2:9" ht="16.5" thickBot="1">
      <c r="B203" s="72" t="s">
        <v>22</v>
      </c>
      <c r="C203" s="72"/>
      <c r="D203" s="72"/>
      <c r="E203" s="73"/>
      <c r="F203" s="72"/>
      <c r="G203" s="72"/>
      <c r="H203" s="74">
        <f>MEDIAN(H186:H201)</f>
        <v>0.1091510651185814</v>
      </c>
      <c r="I203" s="74">
        <f>MEDIAN(I186:I201)</f>
        <v>0.11349959083081423</v>
      </c>
    </row>
    <row r="205" spans="2:9">
      <c r="B205" s="75" t="s">
        <v>16</v>
      </c>
    </row>
    <row r="206" spans="2:9">
      <c r="B206" s="61" t="str">
        <f>B101</f>
        <v>[1] Blue Chip Financial Forecasts, Vol. 43, No. 6, May 31, 2024, at 14.</v>
      </c>
    </row>
    <row r="207" spans="2:9">
      <c r="B207" s="61" t="str">
        <f>B137</f>
        <v>[2] Bloomberg Professional, based on 10-year weekly returns</v>
      </c>
    </row>
    <row r="208" spans="2:9">
      <c r="B208" s="61" t="str">
        <f>$B$32</f>
        <v>[3] Market Return</v>
      </c>
    </row>
    <row r="209" spans="2:14">
      <c r="B209" s="61" t="s">
        <v>1007</v>
      </c>
    </row>
    <row r="210" spans="2:14">
      <c r="B210" s="61" t="s">
        <v>25</v>
      </c>
    </row>
    <row r="211" spans="2:14">
      <c r="B211" s="61" t="s">
        <v>26</v>
      </c>
    </row>
    <row r="214" spans="2:14" ht="13.35" customHeight="1">
      <c r="B214" s="467" t="s">
        <v>1295</v>
      </c>
      <c r="C214" s="467"/>
      <c r="D214" s="467"/>
      <c r="E214" s="467"/>
      <c r="F214" s="467"/>
      <c r="G214" s="467"/>
      <c r="H214" s="467"/>
      <c r="I214" s="467"/>
    </row>
    <row r="215" spans="2:14">
      <c r="B215" s="467" t="s">
        <v>1306</v>
      </c>
      <c r="C215" s="467"/>
      <c r="D215" s="467"/>
      <c r="E215" s="467"/>
      <c r="F215" s="467"/>
      <c r="G215" s="467"/>
      <c r="H215" s="467"/>
      <c r="I215" s="467"/>
    </row>
    <row r="216" spans="2:14">
      <c r="B216" s="467"/>
      <c r="C216" s="467"/>
      <c r="D216" s="467"/>
      <c r="E216" s="467"/>
      <c r="F216" s="467"/>
      <c r="G216" s="467"/>
      <c r="H216" s="467"/>
      <c r="I216" s="467"/>
    </row>
    <row r="217" spans="2:14">
      <c r="B217" s="467"/>
      <c r="C217" s="467"/>
      <c r="D217" s="467"/>
      <c r="E217" s="467"/>
      <c r="F217" s="467"/>
      <c r="G217" s="467"/>
      <c r="H217" s="467"/>
      <c r="I217" s="467"/>
    </row>
    <row r="219" spans="2:14" ht="16.5" thickBot="1">
      <c r="D219" s="62" t="s">
        <v>6</v>
      </c>
      <c r="E219" s="62" t="s">
        <v>7</v>
      </c>
      <c r="F219" s="62" t="s">
        <v>8</v>
      </c>
      <c r="G219" s="62" t="s">
        <v>9</v>
      </c>
      <c r="H219" s="62" t="s">
        <v>10</v>
      </c>
      <c r="I219" s="62" t="s">
        <v>11</v>
      </c>
    </row>
    <row r="220" spans="2:14" ht="63">
      <c r="B220" s="49" t="s">
        <v>12</v>
      </c>
      <c r="C220" s="49" t="s">
        <v>13</v>
      </c>
      <c r="D220" s="63" t="str">
        <f>D115</f>
        <v>Current 30-day average of 30-year U.S. Treasury bond yield</v>
      </c>
      <c r="E220" s="63" t="s">
        <v>1298</v>
      </c>
      <c r="F220" s="63" t="s">
        <v>1299</v>
      </c>
      <c r="G220" s="63" t="s">
        <v>1300</v>
      </c>
      <c r="H220" s="64" t="s">
        <v>1301</v>
      </c>
      <c r="I220" s="64" t="s">
        <v>1302</v>
      </c>
    </row>
    <row r="221" spans="2:14">
      <c r="C221" s="76"/>
      <c r="D221" s="68"/>
      <c r="E221" s="77"/>
      <c r="F221" s="68"/>
      <c r="G221" s="68"/>
      <c r="H221" s="68"/>
      <c r="I221" s="68"/>
      <c r="K221" s="142"/>
      <c r="L221" s="142"/>
      <c r="M221" s="80"/>
      <c r="N221" s="80"/>
    </row>
    <row r="222" spans="2:14">
      <c r="B222" s="61" t="str">
        <f>B187</f>
        <v>Alliant Energy Corporation</v>
      </c>
      <c r="C222" s="76" t="str">
        <f>C187</f>
        <v>LNT</v>
      </c>
      <c r="D222" s="68">
        <f>D117</f>
        <v>4.5033333333333328E-2</v>
      </c>
      <c r="E222" s="78">
        <f>INDEX('AEB-4 LT Beta'!$N$6:$N$21,MATCH('AEB-R-3 CAPM'!$C222,'AEB-4 LT Beta'!$B$6:$B$21,0))</f>
        <v>0.76363636363636356</v>
      </c>
      <c r="F222" s="68">
        <f>F117</f>
        <v>0.12654516796751272</v>
      </c>
      <c r="G222" s="68">
        <f t="shared" ref="G222" si="135">F222-D222</f>
        <v>8.1511834634179395E-2</v>
      </c>
      <c r="H222" s="68">
        <f t="shared" ref="H222" si="136">IFERROR(G222*E222+D222,"")</f>
        <v>0.10727873432670668</v>
      </c>
      <c r="I222" s="68">
        <f t="shared" ref="I222" si="137">IFERROR((0.25*G222)+(0.75*E222*G222)+D222,"")</f>
        <v>0.11209534273690819</v>
      </c>
      <c r="K222" s="142"/>
      <c r="L222" s="142"/>
      <c r="M222" s="80"/>
      <c r="N222" s="80"/>
    </row>
    <row r="223" spans="2:14">
      <c r="B223" s="61" t="str">
        <f t="shared" ref="B223:C223" si="138">B188</f>
        <v>Ameren Corporation</v>
      </c>
      <c r="C223" s="76" t="str">
        <f t="shared" si="138"/>
        <v>AEE</v>
      </c>
      <c r="D223" s="68">
        <f t="shared" ref="D223:D236" si="139">D118</f>
        <v>4.5033333333333328E-2</v>
      </c>
      <c r="E223" s="78">
        <f>INDEX('AEB-4 LT Beta'!$N$6:$N$21,MATCH('AEB-R-3 CAPM'!$C223,'AEB-4 LT Beta'!$B$6:$B$21,0))</f>
        <v>0.74090909090909074</v>
      </c>
      <c r="F223" s="68">
        <f t="shared" ref="F223:F236" si="140">F118</f>
        <v>0.12654516796751272</v>
      </c>
      <c r="G223" s="68">
        <f t="shared" ref="G223:G236" si="141">F223-D223</f>
        <v>8.1511834634179395E-2</v>
      </c>
      <c r="H223" s="68">
        <f t="shared" ref="H223:H236" si="142">IFERROR(G223*E223+D223,"")</f>
        <v>0.10542619263047531</v>
      </c>
      <c r="I223" s="68">
        <f t="shared" ref="I223:I236" si="143">IFERROR((0.25*G223)+(0.75*E223*G223)+D223,"")</f>
        <v>0.11070593646473467</v>
      </c>
      <c r="K223" s="142"/>
      <c r="L223" s="142"/>
      <c r="M223" s="80"/>
      <c r="N223" s="80"/>
    </row>
    <row r="224" spans="2:14">
      <c r="B224" s="61" t="str">
        <f t="shared" ref="B224:C224" si="144">B189</f>
        <v>American Electric Power Company, Inc.</v>
      </c>
      <c r="C224" s="76" t="str">
        <f t="shared" si="144"/>
        <v>AEP</v>
      </c>
      <c r="D224" s="68">
        <f t="shared" si="139"/>
        <v>4.5033333333333328E-2</v>
      </c>
      <c r="E224" s="78">
        <f>INDEX('AEB-4 LT Beta'!$N$6:$N$21,MATCH('AEB-R-3 CAPM'!$C224,'AEB-4 LT Beta'!$B$6:$B$21,0))</f>
        <v>0.68636363636363629</v>
      </c>
      <c r="F224" s="68">
        <f t="shared" si="140"/>
        <v>0.12654516796751272</v>
      </c>
      <c r="G224" s="68">
        <f t="shared" si="141"/>
        <v>8.1511834634179395E-2</v>
      </c>
      <c r="H224" s="68">
        <f t="shared" si="142"/>
        <v>0.10098009255952009</v>
      </c>
      <c r="I224" s="68">
        <f t="shared" si="143"/>
        <v>0.10737136141151825</v>
      </c>
      <c r="K224" s="142"/>
      <c r="L224" s="142"/>
      <c r="M224" s="80"/>
      <c r="N224" s="80"/>
    </row>
    <row r="225" spans="2:14">
      <c r="B225" s="61" t="str">
        <f t="shared" ref="B225:C225" si="145">B190</f>
        <v>Duke Energy Corporation</v>
      </c>
      <c r="C225" s="76" t="str">
        <f t="shared" si="145"/>
        <v>DUK</v>
      </c>
      <c r="D225" s="68">
        <f t="shared" si="139"/>
        <v>4.5033333333333328E-2</v>
      </c>
      <c r="E225" s="78">
        <f>INDEX('AEB-4 LT Beta'!$N$6:$N$21,MATCH('AEB-R-3 CAPM'!$C225,'AEB-4 LT Beta'!$B$6:$B$21,0))</f>
        <v>0.68636363636363629</v>
      </c>
      <c r="F225" s="68">
        <f t="shared" si="140"/>
        <v>0.12654516796751272</v>
      </c>
      <c r="G225" s="68">
        <f t="shared" si="141"/>
        <v>8.1511834634179395E-2</v>
      </c>
      <c r="H225" s="68">
        <f t="shared" si="142"/>
        <v>0.10098009255952009</v>
      </c>
      <c r="I225" s="68">
        <f t="shared" si="143"/>
        <v>0.10737136141151825</v>
      </c>
      <c r="K225" s="142"/>
      <c r="L225" s="142"/>
      <c r="M225" s="80"/>
      <c r="N225" s="80"/>
    </row>
    <row r="226" spans="2:14">
      <c r="B226" s="61" t="str">
        <f t="shared" ref="B226:C226" si="146">B191</f>
        <v>Edison International</v>
      </c>
      <c r="C226" s="76" t="str">
        <f t="shared" si="146"/>
        <v>EIX</v>
      </c>
      <c r="D226" s="68">
        <f t="shared" si="139"/>
        <v>4.5033333333333328E-2</v>
      </c>
      <c r="E226" s="78">
        <f>INDEX('AEB-4 LT Beta'!$N$6:$N$21,MATCH('AEB-R-3 CAPM'!$C226,'AEB-4 LT Beta'!$B$6:$B$21,0))</f>
        <v>0.77272727272727271</v>
      </c>
      <c r="F226" s="68">
        <f t="shared" si="140"/>
        <v>0.12654516796751272</v>
      </c>
      <c r="G226" s="68">
        <f t="shared" si="141"/>
        <v>8.1511834634179395E-2</v>
      </c>
      <c r="H226" s="68">
        <f t="shared" si="142"/>
        <v>0.10801975100519923</v>
      </c>
      <c r="I226" s="68">
        <f t="shared" si="143"/>
        <v>0.11265110524577761</v>
      </c>
      <c r="K226" s="142"/>
      <c r="L226" s="142"/>
      <c r="M226" s="80"/>
      <c r="N226" s="80"/>
    </row>
    <row r="227" spans="2:14">
      <c r="B227" s="61" t="str">
        <f t="shared" ref="B227:C227" si="147">B192</f>
        <v>Entergy Corporation</v>
      </c>
      <c r="C227" s="76" t="str">
        <f t="shared" si="147"/>
        <v>ETR</v>
      </c>
      <c r="D227" s="68">
        <f t="shared" si="139"/>
        <v>4.5033333333333328E-2</v>
      </c>
      <c r="E227" s="78">
        <f>INDEX('AEB-4 LT Beta'!$N$6:$N$21,MATCH('AEB-R-3 CAPM'!$C227,'AEB-4 LT Beta'!$B$6:$B$21,0))</f>
        <v>0.76363636363636367</v>
      </c>
      <c r="F227" s="68">
        <f t="shared" si="140"/>
        <v>0.12654516796751272</v>
      </c>
      <c r="G227" s="68">
        <f t="shared" si="141"/>
        <v>8.1511834634179395E-2</v>
      </c>
      <c r="H227" s="68">
        <f t="shared" si="142"/>
        <v>0.10727873432670669</v>
      </c>
      <c r="I227" s="68">
        <f t="shared" si="143"/>
        <v>0.1120953427369082</v>
      </c>
      <c r="K227" s="142"/>
      <c r="L227" s="142"/>
      <c r="M227" s="80"/>
      <c r="N227" s="80"/>
    </row>
    <row r="228" spans="2:14">
      <c r="B228" s="61" t="str">
        <f t="shared" ref="B228:C228" si="148">B193</f>
        <v>Eversource Energy</v>
      </c>
      <c r="C228" s="76" t="str">
        <f t="shared" si="148"/>
        <v>ES</v>
      </c>
      <c r="D228" s="68">
        <f t="shared" si="139"/>
        <v>4.5033333333333328E-2</v>
      </c>
      <c r="E228" s="78">
        <f>INDEX('AEB-4 LT Beta'!$N$6:$N$21,MATCH('AEB-R-3 CAPM'!$C228,'AEB-4 LT Beta'!$B$6:$B$21,0))</f>
        <v>0.76111111111111129</v>
      </c>
      <c r="F228" s="68">
        <f t="shared" si="140"/>
        <v>0.12654516796751272</v>
      </c>
      <c r="G228" s="68">
        <f t="shared" si="141"/>
        <v>8.1511834634179395E-2</v>
      </c>
      <c r="H228" s="68">
        <f t="shared" si="142"/>
        <v>0.10707289636045877</v>
      </c>
      <c r="I228" s="68">
        <f t="shared" si="143"/>
        <v>0.11194096426222226</v>
      </c>
      <c r="K228" s="142"/>
      <c r="L228" s="142"/>
      <c r="M228" s="80"/>
      <c r="N228" s="80"/>
    </row>
    <row r="229" spans="2:14">
      <c r="B229" s="61" t="str">
        <f t="shared" ref="B229:C229" si="149">B194</f>
        <v>Evergy, Inc.</v>
      </c>
      <c r="C229" s="76" t="str">
        <f t="shared" si="149"/>
        <v>EVRG</v>
      </c>
      <c r="D229" s="68">
        <f t="shared" si="139"/>
        <v>4.5033333333333328E-2</v>
      </c>
      <c r="E229" s="78">
        <f>INDEX('AEB-4 LT Beta'!$N$6:$N$21,MATCH('AEB-R-3 CAPM'!$C229,'AEB-4 LT Beta'!$B$6:$B$21,0))</f>
        <v>0.9375</v>
      </c>
      <c r="F229" s="68">
        <f t="shared" si="140"/>
        <v>0.12654516796751272</v>
      </c>
      <c r="G229" s="68">
        <f t="shared" si="141"/>
        <v>8.1511834634179395E-2</v>
      </c>
      <c r="H229" s="68">
        <f t="shared" si="142"/>
        <v>0.12145067830287651</v>
      </c>
      <c r="I229" s="68">
        <f t="shared" si="143"/>
        <v>0.12272430071903556</v>
      </c>
      <c r="K229" s="142"/>
      <c r="L229" s="142"/>
      <c r="M229" s="80"/>
      <c r="N229" s="80"/>
    </row>
    <row r="230" spans="2:14">
      <c r="B230" s="61" t="str">
        <f t="shared" ref="B230:C230" si="150">B195</f>
        <v>IDACORP, Inc.</v>
      </c>
      <c r="C230" s="76" t="str">
        <f t="shared" si="150"/>
        <v>IDA</v>
      </c>
      <c r="D230" s="68">
        <f t="shared" si="139"/>
        <v>4.5033333333333328E-2</v>
      </c>
      <c r="E230" s="78">
        <f>INDEX('AEB-4 LT Beta'!$N$6:$N$21,MATCH('AEB-R-3 CAPM'!$C230,'AEB-4 LT Beta'!$B$6:$B$21,0))</f>
        <v>0.74090909090909074</v>
      </c>
      <c r="F230" s="68">
        <f t="shared" si="140"/>
        <v>0.12654516796751272</v>
      </c>
      <c r="G230" s="68">
        <f t="shared" si="141"/>
        <v>8.1511834634179395E-2</v>
      </c>
      <c r="H230" s="68">
        <f t="shared" si="142"/>
        <v>0.10542619263047531</v>
      </c>
      <c r="I230" s="68">
        <f t="shared" si="143"/>
        <v>0.11070593646473467</v>
      </c>
      <c r="K230" s="142"/>
      <c r="L230" s="142"/>
      <c r="M230" s="80"/>
      <c r="N230" s="80"/>
    </row>
    <row r="231" spans="2:14">
      <c r="B231" s="61" t="str">
        <f t="shared" ref="B231:C231" si="151">B196</f>
        <v>NextEra Energy, Inc.</v>
      </c>
      <c r="C231" s="76" t="str">
        <f t="shared" si="151"/>
        <v>NEE</v>
      </c>
      <c r="D231" s="68">
        <f t="shared" si="139"/>
        <v>4.5033333333333328E-2</v>
      </c>
      <c r="E231" s="78">
        <f>INDEX('AEB-4 LT Beta'!$N$6:$N$21,MATCH('AEB-R-3 CAPM'!$C231,'AEB-4 LT Beta'!$B$6:$B$21,0))</f>
        <v>0.75454545454545463</v>
      </c>
      <c r="F231" s="68">
        <f t="shared" si="140"/>
        <v>0.12654516796751272</v>
      </c>
      <c r="G231" s="68">
        <f t="shared" si="141"/>
        <v>8.1511834634179395E-2</v>
      </c>
      <c r="H231" s="68">
        <f t="shared" si="142"/>
        <v>0.10653771764821415</v>
      </c>
      <c r="I231" s="68">
        <f t="shared" si="143"/>
        <v>0.1115395802280388</v>
      </c>
      <c r="K231" s="142"/>
      <c r="L231" s="142"/>
      <c r="M231" s="80"/>
      <c r="N231" s="80"/>
    </row>
    <row r="232" spans="2:14">
      <c r="B232" s="61" t="str">
        <f t="shared" ref="B232:C232" si="152">B197</f>
        <v>NorthWestern Corporation</v>
      </c>
      <c r="C232" s="76" t="str">
        <f t="shared" si="152"/>
        <v>NWE</v>
      </c>
      <c r="D232" s="68">
        <f t="shared" si="139"/>
        <v>4.5033333333333328E-2</v>
      </c>
      <c r="E232" s="78">
        <f>INDEX('AEB-4 LT Beta'!$N$6:$N$21,MATCH('AEB-R-3 CAPM'!$C232,'AEB-4 LT Beta'!$B$6:$B$21,0))</f>
        <v>0.76363636363636367</v>
      </c>
      <c r="F232" s="68">
        <f t="shared" si="140"/>
        <v>0.12654516796751272</v>
      </c>
      <c r="G232" s="68">
        <f t="shared" si="141"/>
        <v>8.1511834634179395E-2</v>
      </c>
      <c r="H232" s="68">
        <f t="shared" si="142"/>
        <v>0.10727873432670669</v>
      </c>
      <c r="I232" s="68">
        <f t="shared" si="143"/>
        <v>0.1120953427369082</v>
      </c>
      <c r="K232" s="142"/>
      <c r="L232" s="142"/>
      <c r="M232" s="80"/>
      <c r="N232" s="80"/>
    </row>
    <row r="233" spans="2:14">
      <c r="B233" s="61" t="str">
        <f t="shared" ref="B233:C233" si="153">B198</f>
        <v>OGE Energy Corporation</v>
      </c>
      <c r="C233" s="76" t="str">
        <f t="shared" si="153"/>
        <v>OGE</v>
      </c>
      <c r="D233" s="68">
        <f t="shared" si="139"/>
        <v>4.5033333333333328E-2</v>
      </c>
      <c r="E233" s="78">
        <f>INDEX('AEB-4 LT Beta'!$N$6:$N$21,MATCH('AEB-R-3 CAPM'!$C233,'AEB-4 LT Beta'!$B$6:$B$21,0))</f>
        <v>0.94090909090909103</v>
      </c>
      <c r="F233" s="68">
        <f t="shared" si="140"/>
        <v>0.12654516796751272</v>
      </c>
      <c r="G233" s="68">
        <f t="shared" si="141"/>
        <v>8.1511834634179395E-2</v>
      </c>
      <c r="H233" s="68">
        <f t="shared" si="142"/>
        <v>0.12172855955731123</v>
      </c>
      <c r="I233" s="68">
        <f t="shared" si="143"/>
        <v>0.1229327116598616</v>
      </c>
      <c r="K233" s="142"/>
      <c r="L233" s="142"/>
      <c r="M233" s="80"/>
      <c r="N233" s="80"/>
    </row>
    <row r="234" spans="2:14">
      <c r="B234" s="61" t="str">
        <f t="shared" ref="B234:C234" si="154">B199</f>
        <v>Pinnacle West Capital Corporation</v>
      </c>
      <c r="C234" s="76" t="str">
        <f t="shared" si="154"/>
        <v>PNW</v>
      </c>
      <c r="D234" s="68">
        <f t="shared" si="139"/>
        <v>4.5033333333333328E-2</v>
      </c>
      <c r="E234" s="78">
        <f>INDEX('AEB-4 LT Beta'!$N$6:$N$21,MATCH('AEB-R-3 CAPM'!$C234,'AEB-4 LT Beta'!$B$6:$B$21,0))</f>
        <v>0.75454545454545463</v>
      </c>
      <c r="F234" s="68">
        <f t="shared" si="140"/>
        <v>0.12654516796751272</v>
      </c>
      <c r="G234" s="68">
        <f t="shared" si="141"/>
        <v>8.1511834634179395E-2</v>
      </c>
      <c r="H234" s="68">
        <f t="shared" si="142"/>
        <v>0.10653771764821415</v>
      </c>
      <c r="I234" s="68">
        <f t="shared" si="143"/>
        <v>0.1115395802280388</v>
      </c>
      <c r="K234" s="142"/>
      <c r="L234" s="142"/>
      <c r="M234" s="80"/>
      <c r="N234" s="80"/>
    </row>
    <row r="235" spans="2:14">
      <c r="B235" s="61" t="str">
        <f t="shared" ref="B235:C235" si="155">B200</f>
        <v>Portland General Electric Company</v>
      </c>
      <c r="C235" s="76" t="str">
        <f t="shared" si="155"/>
        <v>POR</v>
      </c>
      <c r="D235" s="68">
        <f t="shared" si="139"/>
        <v>4.5033333333333328E-2</v>
      </c>
      <c r="E235" s="78">
        <f>INDEX('AEB-4 LT Beta'!$N$6:$N$21,MATCH('AEB-R-3 CAPM'!$C235,'AEB-4 LT Beta'!$B$6:$B$21,0))</f>
        <v>0.76363636363636356</v>
      </c>
      <c r="F235" s="68">
        <f t="shared" si="140"/>
        <v>0.12654516796751272</v>
      </c>
      <c r="G235" s="68">
        <f t="shared" si="141"/>
        <v>8.1511834634179395E-2</v>
      </c>
      <c r="H235" s="68">
        <f t="shared" si="142"/>
        <v>0.10727873432670668</v>
      </c>
      <c r="I235" s="68">
        <f t="shared" si="143"/>
        <v>0.11209534273690819</v>
      </c>
      <c r="K235" s="142"/>
      <c r="L235" s="142"/>
      <c r="M235" s="80"/>
      <c r="N235" s="80"/>
    </row>
    <row r="236" spans="2:14">
      <c r="B236" s="61" t="str">
        <f t="shared" ref="B236:C236" si="156">B201</f>
        <v>Xcel Energy Inc.</v>
      </c>
      <c r="C236" s="76" t="str">
        <f t="shared" si="156"/>
        <v>XEL</v>
      </c>
      <c r="D236" s="68">
        <f t="shared" si="139"/>
        <v>4.5033333333333328E-2</v>
      </c>
      <c r="E236" s="158">
        <f>INDEX('AEB-4 LT Beta'!$N$6:$N$21,MATCH('AEB-R-3 CAPM'!$C236,'AEB-4 LT Beta'!$B$6:$B$21,0))</f>
        <v>0.67272727272727273</v>
      </c>
      <c r="F236" s="68">
        <f t="shared" si="140"/>
        <v>0.12654516796751272</v>
      </c>
      <c r="G236" s="68">
        <f t="shared" si="141"/>
        <v>8.1511834634179395E-2</v>
      </c>
      <c r="H236" s="68">
        <f t="shared" si="142"/>
        <v>9.9868567541781278E-2</v>
      </c>
      <c r="I236" s="68">
        <f t="shared" si="143"/>
        <v>0.10653771764821414</v>
      </c>
      <c r="K236" s="142"/>
      <c r="L236" s="142"/>
      <c r="M236" s="80"/>
      <c r="N236" s="80"/>
    </row>
    <row r="237" spans="2:14">
      <c r="B237" s="70" t="s">
        <v>21</v>
      </c>
      <c r="C237" s="70"/>
      <c r="D237" s="70"/>
      <c r="E237" s="79"/>
      <c r="F237" s="70"/>
      <c r="G237" s="70"/>
      <c r="H237" s="71">
        <f>AVERAGE(H221:H236)</f>
        <v>0.10754289305005818</v>
      </c>
      <c r="I237" s="71">
        <f>AVERAGE(I221:I236)</f>
        <v>0.11229346177942182</v>
      </c>
    </row>
    <row r="238" spans="2:14" ht="16.5" thickBot="1">
      <c r="B238" s="72" t="s">
        <v>22</v>
      </c>
      <c r="C238" s="72"/>
      <c r="D238" s="72"/>
      <c r="E238" s="73"/>
      <c r="F238" s="72"/>
      <c r="G238" s="72"/>
      <c r="H238" s="74">
        <f>MEDIAN(H221:H236)</f>
        <v>0.10707289636045877</v>
      </c>
      <c r="I238" s="74">
        <f>MEDIAN(I221:I236)</f>
        <v>0.11194096426222226</v>
      </c>
    </row>
    <row r="240" spans="2:14">
      <c r="B240" s="75" t="s">
        <v>16</v>
      </c>
    </row>
    <row r="241" spans="2:9">
      <c r="B241" s="61" t="str">
        <f>B136</f>
        <v>[1] Bloomberg Professional, as of June 30, 2024</v>
      </c>
    </row>
    <row r="242" spans="2:9">
      <c r="B242" s="61" t="s">
        <v>1266</v>
      </c>
    </row>
    <row r="243" spans="2:9">
      <c r="B243" s="61" t="str">
        <f>$B$32</f>
        <v>[3] Market Return</v>
      </c>
    </row>
    <row r="244" spans="2:9">
      <c r="B244" s="61" t="s">
        <v>1007</v>
      </c>
    </row>
    <row r="245" spans="2:9">
      <c r="B245" s="61" t="s">
        <v>25</v>
      </c>
    </row>
    <row r="246" spans="2:9">
      <c r="B246" s="61" t="s">
        <v>26</v>
      </c>
    </row>
    <row r="249" spans="2:9" ht="13.35" customHeight="1">
      <c r="B249" s="467" t="s">
        <v>1295</v>
      </c>
      <c r="C249" s="467"/>
      <c r="D249" s="467"/>
      <c r="E249" s="467"/>
      <c r="F249" s="467"/>
      <c r="G249" s="467"/>
      <c r="H249" s="467"/>
      <c r="I249" s="467"/>
    </row>
    <row r="250" spans="2:9">
      <c r="B250" s="467" t="s">
        <v>1307</v>
      </c>
      <c r="C250" s="467"/>
      <c r="D250" s="467"/>
      <c r="E250" s="467"/>
      <c r="F250" s="467"/>
      <c r="G250" s="467"/>
      <c r="H250" s="467"/>
      <c r="I250" s="467"/>
    </row>
    <row r="251" spans="2:9">
      <c r="B251" s="467"/>
      <c r="C251" s="467"/>
      <c r="D251" s="467"/>
      <c r="E251" s="467"/>
      <c r="F251" s="467"/>
      <c r="G251" s="467"/>
      <c r="H251" s="467"/>
      <c r="I251" s="467"/>
    </row>
    <row r="252" spans="2:9">
      <c r="B252" s="467"/>
      <c r="C252" s="467"/>
      <c r="D252" s="467"/>
      <c r="E252" s="467"/>
      <c r="F252" s="467"/>
      <c r="G252" s="467"/>
      <c r="H252" s="467"/>
      <c r="I252" s="467"/>
    </row>
    <row r="254" spans="2:9" ht="16.5" thickBot="1">
      <c r="D254" s="62" t="s">
        <v>6</v>
      </c>
      <c r="E254" s="62" t="s">
        <v>7</v>
      </c>
      <c r="F254" s="62" t="s">
        <v>8</v>
      </c>
      <c r="G254" s="62" t="s">
        <v>9</v>
      </c>
      <c r="H254" s="62" t="s">
        <v>10</v>
      </c>
      <c r="I254" s="62" t="s">
        <v>11</v>
      </c>
    </row>
    <row r="255" spans="2:9" ht="78.75">
      <c r="B255" s="49" t="s">
        <v>12</v>
      </c>
      <c r="C255" s="49" t="s">
        <v>13</v>
      </c>
      <c r="D255" s="63" t="str">
        <f>D150</f>
        <v>Near-term projected 30-year U.S. Treasury bond yield 
(Q4 2024 - Q4 2025)</v>
      </c>
      <c r="E255" s="63" t="s">
        <v>1298</v>
      </c>
      <c r="F255" s="63" t="s">
        <v>1299</v>
      </c>
      <c r="G255" s="63" t="s">
        <v>1300</v>
      </c>
      <c r="H255" s="64" t="s">
        <v>1301</v>
      </c>
      <c r="I255" s="64" t="s">
        <v>1302</v>
      </c>
    </row>
    <row r="256" spans="2:9">
      <c r="C256" s="76"/>
      <c r="D256" s="68"/>
      <c r="E256" s="66"/>
      <c r="F256" s="71"/>
      <c r="G256" s="71"/>
      <c r="H256" s="71"/>
      <c r="I256" s="71"/>
    </row>
    <row r="257" spans="2:9">
      <c r="B257" s="61" t="str">
        <f>B222</f>
        <v>Alliant Energy Corporation</v>
      </c>
      <c r="C257" s="76" t="str">
        <f>C222</f>
        <v>LNT</v>
      </c>
      <c r="D257" s="68">
        <f>D152</f>
        <v>4.3799999999999992E-2</v>
      </c>
      <c r="E257" s="79">
        <f>E222</f>
        <v>0.76363636363636356</v>
      </c>
      <c r="F257" s="68">
        <f>F117</f>
        <v>0.12654516796751272</v>
      </c>
      <c r="G257" s="68">
        <f t="shared" ref="G257" si="157">F257-D257</f>
        <v>8.2745167967512731E-2</v>
      </c>
      <c r="H257" s="68">
        <f t="shared" ref="H257" si="158">IFERROR(G257*E257+D257,"")</f>
        <v>0.10698721917519152</v>
      </c>
      <c r="I257" s="68">
        <f t="shared" ref="I257" si="159">IFERROR((0.25*G257)+(0.75*E257*G257)+D257,"")</f>
        <v>0.11187670637327182</v>
      </c>
    </row>
    <row r="258" spans="2:9">
      <c r="B258" s="61" t="str">
        <f t="shared" ref="B258:C258" si="160">B223</f>
        <v>Ameren Corporation</v>
      </c>
      <c r="C258" s="76" t="str">
        <f t="shared" si="160"/>
        <v>AEE</v>
      </c>
      <c r="D258" s="68">
        <f t="shared" ref="D258:D271" si="161">D153</f>
        <v>4.3799999999999992E-2</v>
      </c>
      <c r="E258" s="79">
        <f t="shared" ref="E258:E271" si="162">E223</f>
        <v>0.74090909090909074</v>
      </c>
      <c r="F258" s="68">
        <f t="shared" ref="F258:F271" si="163">F118</f>
        <v>0.12654516796751272</v>
      </c>
      <c r="G258" s="68">
        <f t="shared" ref="G258:G271" si="164">F258-D258</f>
        <v>8.2745167967512731E-2</v>
      </c>
      <c r="H258" s="68">
        <f t="shared" ref="H258:H271" si="165">IFERROR(G258*E258+D258,"")</f>
        <v>0.10510664717592987</v>
      </c>
      <c r="I258" s="68">
        <f t="shared" ref="I258:I271" si="166">IFERROR((0.25*G258)+(0.75*E258*G258)+D258,"")</f>
        <v>0.11046627737382558</v>
      </c>
    </row>
    <row r="259" spans="2:9">
      <c r="B259" s="61" t="str">
        <f t="shared" ref="B259:C259" si="167">B224</f>
        <v>American Electric Power Company, Inc.</v>
      </c>
      <c r="C259" s="76" t="str">
        <f t="shared" si="167"/>
        <v>AEP</v>
      </c>
      <c r="D259" s="68">
        <f t="shared" si="161"/>
        <v>4.3799999999999992E-2</v>
      </c>
      <c r="E259" s="79">
        <f t="shared" si="162"/>
        <v>0.68636363636363629</v>
      </c>
      <c r="F259" s="68">
        <f t="shared" si="163"/>
        <v>0.12654516796751272</v>
      </c>
      <c r="G259" s="68">
        <f t="shared" si="164"/>
        <v>8.2745167967512731E-2</v>
      </c>
      <c r="H259" s="68">
        <f t="shared" si="165"/>
        <v>0.10059327437770191</v>
      </c>
      <c r="I259" s="68">
        <f t="shared" si="166"/>
        <v>0.10708124777515461</v>
      </c>
    </row>
    <row r="260" spans="2:9">
      <c r="B260" s="61" t="str">
        <f t="shared" ref="B260:C260" si="168">B225</f>
        <v>Duke Energy Corporation</v>
      </c>
      <c r="C260" s="76" t="str">
        <f t="shared" si="168"/>
        <v>DUK</v>
      </c>
      <c r="D260" s="68">
        <f t="shared" si="161"/>
        <v>4.3799999999999992E-2</v>
      </c>
      <c r="E260" s="79">
        <f t="shared" si="162"/>
        <v>0.68636363636363629</v>
      </c>
      <c r="F260" s="68">
        <f t="shared" si="163"/>
        <v>0.12654516796751272</v>
      </c>
      <c r="G260" s="68">
        <f t="shared" si="164"/>
        <v>8.2745167967512731E-2</v>
      </c>
      <c r="H260" s="68">
        <f t="shared" si="165"/>
        <v>0.10059327437770191</v>
      </c>
      <c r="I260" s="68">
        <f t="shared" si="166"/>
        <v>0.10708124777515461</v>
      </c>
    </row>
    <row r="261" spans="2:9">
      <c r="B261" s="61" t="str">
        <f t="shared" ref="B261:C261" si="169">B226</f>
        <v>Edison International</v>
      </c>
      <c r="C261" s="76" t="str">
        <f t="shared" si="169"/>
        <v>EIX</v>
      </c>
      <c r="D261" s="68">
        <f t="shared" si="161"/>
        <v>4.3799999999999992E-2</v>
      </c>
      <c r="E261" s="79">
        <f t="shared" si="162"/>
        <v>0.77272727272727271</v>
      </c>
      <c r="F261" s="68">
        <f t="shared" si="163"/>
        <v>0.12654516796751272</v>
      </c>
      <c r="G261" s="68">
        <f t="shared" si="164"/>
        <v>8.2745167967512731E-2</v>
      </c>
      <c r="H261" s="68">
        <f t="shared" si="165"/>
        <v>0.10773944797489619</v>
      </c>
      <c r="I261" s="68">
        <f t="shared" si="166"/>
        <v>0.11244087797305033</v>
      </c>
    </row>
    <row r="262" spans="2:9">
      <c r="B262" s="61" t="str">
        <f t="shared" ref="B262:C262" si="170">B227</f>
        <v>Entergy Corporation</v>
      </c>
      <c r="C262" s="76" t="str">
        <f t="shared" si="170"/>
        <v>ETR</v>
      </c>
      <c r="D262" s="68">
        <f t="shared" si="161"/>
        <v>4.3799999999999992E-2</v>
      </c>
      <c r="E262" s="79">
        <f t="shared" si="162"/>
        <v>0.76363636363636367</v>
      </c>
      <c r="F262" s="68">
        <f t="shared" si="163"/>
        <v>0.12654516796751272</v>
      </c>
      <c r="G262" s="68">
        <f t="shared" si="164"/>
        <v>8.2745167967512731E-2</v>
      </c>
      <c r="H262" s="68">
        <f t="shared" si="165"/>
        <v>0.10698721917519154</v>
      </c>
      <c r="I262" s="68">
        <f t="shared" si="166"/>
        <v>0.11187670637327184</v>
      </c>
    </row>
    <row r="263" spans="2:9">
      <c r="B263" s="61" t="str">
        <f t="shared" ref="B263:C263" si="171">B228</f>
        <v>Eversource Energy</v>
      </c>
      <c r="C263" s="76" t="str">
        <f t="shared" si="171"/>
        <v>ES</v>
      </c>
      <c r="D263" s="68">
        <f t="shared" si="161"/>
        <v>4.3799999999999992E-2</v>
      </c>
      <c r="E263" s="79">
        <f t="shared" si="162"/>
        <v>0.76111111111111129</v>
      </c>
      <c r="F263" s="68">
        <f t="shared" si="163"/>
        <v>0.12654516796751272</v>
      </c>
      <c r="G263" s="68">
        <f t="shared" si="164"/>
        <v>8.2745167967512731E-2</v>
      </c>
      <c r="H263" s="68">
        <f t="shared" si="165"/>
        <v>0.10677826673082914</v>
      </c>
      <c r="I263" s="68">
        <f t="shared" si="166"/>
        <v>0.11171999204000004</v>
      </c>
    </row>
    <row r="264" spans="2:9">
      <c r="B264" s="61" t="str">
        <f t="shared" ref="B264:C264" si="172">B229</f>
        <v>Evergy, Inc.</v>
      </c>
      <c r="C264" s="76" t="str">
        <f t="shared" si="172"/>
        <v>EVRG</v>
      </c>
      <c r="D264" s="68">
        <f t="shared" si="161"/>
        <v>4.3799999999999992E-2</v>
      </c>
      <c r="E264" s="79">
        <f t="shared" si="162"/>
        <v>0.9375</v>
      </c>
      <c r="F264" s="68">
        <f t="shared" si="163"/>
        <v>0.12654516796751272</v>
      </c>
      <c r="G264" s="68">
        <f t="shared" si="164"/>
        <v>8.2745167967512731E-2</v>
      </c>
      <c r="H264" s="68">
        <f t="shared" si="165"/>
        <v>0.12137359496954318</v>
      </c>
      <c r="I264" s="68">
        <f t="shared" si="166"/>
        <v>0.12266648821903556</v>
      </c>
    </row>
    <row r="265" spans="2:9">
      <c r="B265" s="61" t="str">
        <f t="shared" ref="B265:C265" si="173">B230</f>
        <v>IDACORP, Inc.</v>
      </c>
      <c r="C265" s="76" t="str">
        <f t="shared" si="173"/>
        <v>IDA</v>
      </c>
      <c r="D265" s="68">
        <f t="shared" si="161"/>
        <v>4.3799999999999992E-2</v>
      </c>
      <c r="E265" s="79">
        <f t="shared" si="162"/>
        <v>0.74090909090909074</v>
      </c>
      <c r="F265" s="68">
        <f t="shared" si="163"/>
        <v>0.12654516796751272</v>
      </c>
      <c r="G265" s="68">
        <f t="shared" si="164"/>
        <v>8.2745167967512731E-2</v>
      </c>
      <c r="H265" s="68">
        <f t="shared" si="165"/>
        <v>0.10510664717592987</v>
      </c>
      <c r="I265" s="68">
        <f t="shared" si="166"/>
        <v>0.11046627737382558</v>
      </c>
    </row>
    <row r="266" spans="2:9">
      <c r="B266" s="61" t="str">
        <f t="shared" ref="B266:C266" si="174">B231</f>
        <v>NextEra Energy, Inc.</v>
      </c>
      <c r="C266" s="76" t="str">
        <f t="shared" si="174"/>
        <v>NEE</v>
      </c>
      <c r="D266" s="68">
        <f t="shared" si="161"/>
        <v>4.3799999999999992E-2</v>
      </c>
      <c r="E266" s="79">
        <f t="shared" si="162"/>
        <v>0.75454545454545463</v>
      </c>
      <c r="F266" s="68">
        <f t="shared" si="163"/>
        <v>0.12654516796751272</v>
      </c>
      <c r="G266" s="68">
        <f t="shared" si="164"/>
        <v>8.2745167967512731E-2</v>
      </c>
      <c r="H266" s="68">
        <f t="shared" si="165"/>
        <v>0.10623499037548688</v>
      </c>
      <c r="I266" s="68">
        <f t="shared" si="166"/>
        <v>0.11131253477349333</v>
      </c>
    </row>
    <row r="267" spans="2:9">
      <c r="B267" s="61" t="str">
        <f t="shared" ref="B267:C267" si="175">B232</f>
        <v>NorthWestern Corporation</v>
      </c>
      <c r="C267" s="76" t="str">
        <f t="shared" si="175"/>
        <v>NWE</v>
      </c>
      <c r="D267" s="68">
        <f t="shared" si="161"/>
        <v>4.3799999999999992E-2</v>
      </c>
      <c r="E267" s="79">
        <f t="shared" si="162"/>
        <v>0.76363636363636367</v>
      </c>
      <c r="F267" s="68">
        <f t="shared" si="163"/>
        <v>0.12654516796751272</v>
      </c>
      <c r="G267" s="68">
        <f t="shared" si="164"/>
        <v>8.2745167967512731E-2</v>
      </c>
      <c r="H267" s="68">
        <f t="shared" si="165"/>
        <v>0.10698721917519154</v>
      </c>
      <c r="I267" s="68">
        <f t="shared" si="166"/>
        <v>0.11187670637327184</v>
      </c>
    </row>
    <row r="268" spans="2:9">
      <c r="B268" s="61" t="str">
        <f t="shared" ref="B268:C268" si="176">B233</f>
        <v>OGE Energy Corporation</v>
      </c>
      <c r="C268" s="76" t="str">
        <f t="shared" si="176"/>
        <v>OGE</v>
      </c>
      <c r="D268" s="68">
        <f t="shared" si="161"/>
        <v>4.3799999999999992E-2</v>
      </c>
      <c r="E268" s="79">
        <f t="shared" si="162"/>
        <v>0.94090909090909103</v>
      </c>
      <c r="F268" s="68">
        <f t="shared" si="163"/>
        <v>0.12654516796751272</v>
      </c>
      <c r="G268" s="68">
        <f t="shared" si="164"/>
        <v>8.2745167967512731E-2</v>
      </c>
      <c r="H268" s="68">
        <f t="shared" si="165"/>
        <v>0.12165568076943244</v>
      </c>
      <c r="I268" s="68">
        <f t="shared" si="166"/>
        <v>0.12287805256895251</v>
      </c>
    </row>
    <row r="269" spans="2:9">
      <c r="B269" s="61" t="str">
        <f t="shared" ref="B269:C269" si="177">B234</f>
        <v>Pinnacle West Capital Corporation</v>
      </c>
      <c r="C269" s="76" t="str">
        <f t="shared" si="177"/>
        <v>PNW</v>
      </c>
      <c r="D269" s="68">
        <f t="shared" si="161"/>
        <v>4.3799999999999992E-2</v>
      </c>
      <c r="E269" s="79">
        <f t="shared" si="162"/>
        <v>0.75454545454545463</v>
      </c>
      <c r="F269" s="68">
        <f t="shared" si="163"/>
        <v>0.12654516796751272</v>
      </c>
      <c r="G269" s="68">
        <f t="shared" si="164"/>
        <v>8.2745167967512731E-2</v>
      </c>
      <c r="H269" s="68">
        <f t="shared" si="165"/>
        <v>0.10623499037548688</v>
      </c>
      <c r="I269" s="68">
        <f t="shared" si="166"/>
        <v>0.11131253477349333</v>
      </c>
    </row>
    <row r="270" spans="2:9">
      <c r="B270" s="61" t="str">
        <f t="shared" ref="B270:C270" si="178">B235</f>
        <v>Portland General Electric Company</v>
      </c>
      <c r="C270" s="76" t="str">
        <f t="shared" si="178"/>
        <v>POR</v>
      </c>
      <c r="D270" s="68">
        <f t="shared" si="161"/>
        <v>4.3799999999999992E-2</v>
      </c>
      <c r="E270" s="79">
        <f t="shared" si="162"/>
        <v>0.76363636363636356</v>
      </c>
      <c r="F270" s="68">
        <f t="shared" si="163"/>
        <v>0.12654516796751272</v>
      </c>
      <c r="G270" s="68">
        <f t="shared" si="164"/>
        <v>8.2745167967512731E-2</v>
      </c>
      <c r="H270" s="68">
        <f t="shared" si="165"/>
        <v>0.10698721917519152</v>
      </c>
      <c r="I270" s="68">
        <f t="shared" si="166"/>
        <v>0.11187670637327182</v>
      </c>
    </row>
    <row r="271" spans="2:9">
      <c r="B271" s="61" t="str">
        <f t="shared" ref="B271:C271" si="179">B236</f>
        <v>Xcel Energy Inc.</v>
      </c>
      <c r="C271" s="76" t="str">
        <f t="shared" si="179"/>
        <v>XEL</v>
      </c>
      <c r="D271" s="68">
        <f t="shared" si="161"/>
        <v>4.3799999999999992E-2</v>
      </c>
      <c r="E271" s="79">
        <f t="shared" si="162"/>
        <v>0.67272727272727273</v>
      </c>
      <c r="F271" s="68">
        <f t="shared" si="163"/>
        <v>0.12654516796751272</v>
      </c>
      <c r="G271" s="68">
        <f t="shared" si="164"/>
        <v>8.2745167967512731E-2</v>
      </c>
      <c r="H271" s="68">
        <f t="shared" si="165"/>
        <v>9.9464931178144922E-2</v>
      </c>
      <c r="I271" s="68">
        <f t="shared" si="166"/>
        <v>0.10623499037548687</v>
      </c>
    </row>
    <row r="272" spans="2:9">
      <c r="B272" s="70" t="s">
        <v>21</v>
      </c>
      <c r="C272" s="70"/>
      <c r="D272" s="70"/>
      <c r="E272" s="66"/>
      <c r="F272" s="70"/>
      <c r="G272" s="70"/>
      <c r="H272" s="71">
        <f>AVERAGE(H256:H271)</f>
        <v>0.10725537481212329</v>
      </c>
      <c r="I272" s="71">
        <f>AVERAGE(I256:I271)</f>
        <v>0.11207782310097064</v>
      </c>
    </row>
    <row r="273" spans="2:9" ht="16.5" thickBot="1">
      <c r="B273" s="72" t="s">
        <v>22</v>
      </c>
      <c r="C273" s="72"/>
      <c r="D273" s="72"/>
      <c r="E273" s="73"/>
      <c r="F273" s="72"/>
      <c r="G273" s="72"/>
      <c r="H273" s="74">
        <f>MEDIAN(H256:H271)</f>
        <v>0.10677826673082914</v>
      </c>
      <c r="I273" s="74">
        <f>MEDIAN(I256:I271)</f>
        <v>0.11171999204000004</v>
      </c>
    </row>
    <row r="275" spans="2:9">
      <c r="B275" s="75" t="s">
        <v>16</v>
      </c>
    </row>
    <row r="276" spans="2:9">
      <c r="B276" s="61" t="str">
        <f>B171</f>
        <v>[1] Blue Chip Financial Forecasts, Vol. 43, No. 7, July 1, 2024, at 2</v>
      </c>
    </row>
    <row r="277" spans="2:9">
      <c r="B277" s="61" t="str">
        <f>B242</f>
        <v>[2] LT Beta</v>
      </c>
    </row>
    <row r="278" spans="2:9">
      <c r="B278" s="61" t="str">
        <f>$B$32</f>
        <v>[3] Market Return</v>
      </c>
    </row>
    <row r="279" spans="2:9">
      <c r="B279" s="61" t="s">
        <v>1007</v>
      </c>
    </row>
    <row r="280" spans="2:9">
      <c r="B280" s="61" t="s">
        <v>25</v>
      </c>
    </row>
    <row r="281" spans="2:9">
      <c r="B281" s="61" t="s">
        <v>26</v>
      </c>
    </row>
    <row r="284" spans="2:9" ht="15" customHeight="1">
      <c r="B284" s="467" t="s">
        <v>1295</v>
      </c>
      <c r="C284" s="467"/>
      <c r="D284" s="467"/>
      <c r="E284" s="467"/>
      <c r="F284" s="467"/>
      <c r="G284" s="467"/>
      <c r="H284" s="467"/>
      <c r="I284" s="467"/>
    </row>
    <row r="285" spans="2:9">
      <c r="B285" s="467" t="s">
        <v>1308</v>
      </c>
      <c r="C285" s="467"/>
      <c r="D285" s="467"/>
      <c r="E285" s="467"/>
      <c r="F285" s="467"/>
      <c r="G285" s="467"/>
      <c r="H285" s="467"/>
      <c r="I285" s="467"/>
    </row>
    <row r="286" spans="2:9">
      <c r="B286" s="467"/>
      <c r="C286" s="467"/>
      <c r="D286" s="467"/>
      <c r="E286" s="467"/>
      <c r="F286" s="467"/>
      <c r="G286" s="467"/>
      <c r="H286" s="467"/>
      <c r="I286" s="467"/>
    </row>
    <row r="287" spans="2:9">
      <c r="B287" s="467"/>
      <c r="C287" s="467"/>
      <c r="D287" s="467"/>
      <c r="E287" s="467"/>
      <c r="F287" s="467"/>
      <c r="G287" s="467"/>
      <c r="H287" s="467"/>
      <c r="I287" s="467"/>
    </row>
    <row r="289" spans="2:9" ht="16.5" thickBot="1">
      <c r="D289" s="62" t="s">
        <v>6</v>
      </c>
      <c r="E289" s="62" t="s">
        <v>7</v>
      </c>
      <c r="F289" s="62" t="s">
        <v>8</v>
      </c>
      <c r="G289" s="62" t="s">
        <v>9</v>
      </c>
      <c r="H289" s="62" t="s">
        <v>10</v>
      </c>
      <c r="I289" s="62" t="s">
        <v>11</v>
      </c>
    </row>
    <row r="290" spans="2:9" ht="63">
      <c r="B290" s="49" t="s">
        <v>12</v>
      </c>
      <c r="C290" s="49" t="s">
        <v>13</v>
      </c>
      <c r="D290" s="63" t="str">
        <f>D185</f>
        <v>Projected 30-year U.S. Treasury bond yield 
(2026 - 2030)</v>
      </c>
      <c r="E290" s="63" t="s">
        <v>1298</v>
      </c>
      <c r="F290" s="63" t="s">
        <v>1299</v>
      </c>
      <c r="G290" s="63" t="s">
        <v>1300</v>
      </c>
      <c r="H290" s="64" t="s">
        <v>1301</v>
      </c>
      <c r="I290" s="64" t="s">
        <v>1302</v>
      </c>
    </row>
    <row r="291" spans="2:9">
      <c r="C291" s="76"/>
      <c r="D291" s="68"/>
      <c r="E291" s="69"/>
      <c r="F291" s="71"/>
      <c r="G291" s="71"/>
      <c r="H291" s="71"/>
      <c r="I291" s="71"/>
    </row>
    <row r="292" spans="2:9">
      <c r="B292" s="61" t="str">
        <f>B257</f>
        <v>Alliant Energy Corporation</v>
      </c>
      <c r="C292" s="76" t="str">
        <f>C257</f>
        <v>LNT</v>
      </c>
      <c r="D292" s="68">
        <f>D187</f>
        <v>4.2999999999999997E-2</v>
      </c>
      <c r="E292" s="69">
        <f>E257</f>
        <v>0.76363636363636356</v>
      </c>
      <c r="F292" s="68">
        <f>F117</f>
        <v>0.12654516796751272</v>
      </c>
      <c r="G292" s="68">
        <f t="shared" ref="G292" si="180">F292-D292</f>
        <v>8.3545167967512726E-2</v>
      </c>
      <c r="H292" s="68">
        <f t="shared" ref="H292" si="181">IFERROR(G292*E292+D292,"")</f>
        <v>0.10679812826610062</v>
      </c>
      <c r="I292" s="68">
        <f t="shared" ref="I292" si="182">IFERROR((0.25*G292)+(0.75*E292*G292)+D292,"")</f>
        <v>0.11173488819145364</v>
      </c>
    </row>
    <row r="293" spans="2:9">
      <c r="B293" s="61" t="str">
        <f t="shared" ref="B293:C293" si="183">B258</f>
        <v>Ameren Corporation</v>
      </c>
      <c r="C293" s="76" t="str">
        <f t="shared" si="183"/>
        <v>AEE</v>
      </c>
      <c r="D293" s="68">
        <f t="shared" ref="D293:D306" si="184">D188</f>
        <v>4.2999999999999997E-2</v>
      </c>
      <c r="E293" s="69">
        <f t="shared" ref="E293:E306" si="185">E258</f>
        <v>0.74090909090909074</v>
      </c>
      <c r="F293" s="68">
        <f t="shared" ref="F293:F306" si="186">F118</f>
        <v>0.12654516796751272</v>
      </c>
      <c r="G293" s="68">
        <f t="shared" ref="G293:G306" si="187">F293-D293</f>
        <v>8.3545167967512726E-2</v>
      </c>
      <c r="H293" s="68">
        <f t="shared" ref="H293:H306" si="188">IFERROR(G293*E293+D293,"")</f>
        <v>0.10489937444865713</v>
      </c>
      <c r="I293" s="68">
        <f t="shared" ref="I293:I306" si="189">IFERROR((0.25*G293)+(0.75*E293*G293)+D293,"")</f>
        <v>0.11031082282837104</v>
      </c>
    </row>
    <row r="294" spans="2:9">
      <c r="B294" s="61" t="str">
        <f t="shared" ref="B294:C294" si="190">B259</f>
        <v>American Electric Power Company, Inc.</v>
      </c>
      <c r="C294" s="76" t="str">
        <f t="shared" si="190"/>
        <v>AEP</v>
      </c>
      <c r="D294" s="68">
        <f t="shared" si="184"/>
        <v>4.2999999999999997E-2</v>
      </c>
      <c r="E294" s="69">
        <f t="shared" si="185"/>
        <v>0.68636363636363629</v>
      </c>
      <c r="F294" s="68">
        <f t="shared" si="186"/>
        <v>0.12654516796751272</v>
      </c>
      <c r="G294" s="68">
        <f t="shared" si="187"/>
        <v>8.3545167967512726E-2</v>
      </c>
      <c r="H294" s="68">
        <f t="shared" si="188"/>
        <v>0.10034236528679281</v>
      </c>
      <c r="I294" s="68">
        <f t="shared" si="189"/>
        <v>0.10689306595697279</v>
      </c>
    </row>
    <row r="295" spans="2:9">
      <c r="B295" s="61" t="str">
        <f t="shared" ref="B295:C295" si="191">B260</f>
        <v>Duke Energy Corporation</v>
      </c>
      <c r="C295" s="76" t="str">
        <f t="shared" si="191"/>
        <v>DUK</v>
      </c>
      <c r="D295" s="68">
        <f t="shared" si="184"/>
        <v>4.2999999999999997E-2</v>
      </c>
      <c r="E295" s="69">
        <f t="shared" si="185"/>
        <v>0.68636363636363629</v>
      </c>
      <c r="F295" s="68">
        <f t="shared" si="186"/>
        <v>0.12654516796751272</v>
      </c>
      <c r="G295" s="68">
        <f t="shared" si="187"/>
        <v>8.3545167967512726E-2</v>
      </c>
      <c r="H295" s="68">
        <f t="shared" si="188"/>
        <v>0.10034236528679281</v>
      </c>
      <c r="I295" s="68">
        <f t="shared" si="189"/>
        <v>0.10689306595697279</v>
      </c>
    </row>
    <row r="296" spans="2:9">
      <c r="B296" s="61" t="str">
        <f t="shared" ref="B296:C296" si="192">B261</f>
        <v>Edison International</v>
      </c>
      <c r="C296" s="76" t="str">
        <f t="shared" si="192"/>
        <v>EIX</v>
      </c>
      <c r="D296" s="68">
        <f t="shared" si="184"/>
        <v>4.2999999999999997E-2</v>
      </c>
      <c r="E296" s="69">
        <f t="shared" si="185"/>
        <v>0.77272727272727271</v>
      </c>
      <c r="F296" s="68">
        <f t="shared" si="186"/>
        <v>0.12654516796751272</v>
      </c>
      <c r="G296" s="68">
        <f t="shared" si="187"/>
        <v>8.3545167967512726E-2</v>
      </c>
      <c r="H296" s="68">
        <f t="shared" si="188"/>
        <v>0.10755762979307801</v>
      </c>
      <c r="I296" s="68">
        <f t="shared" si="189"/>
        <v>0.11230451433668669</v>
      </c>
    </row>
    <row r="297" spans="2:9">
      <c r="B297" s="61" t="str">
        <f t="shared" ref="B297:C297" si="193">B262</f>
        <v>Entergy Corporation</v>
      </c>
      <c r="C297" s="76" t="str">
        <f t="shared" si="193"/>
        <v>ETR</v>
      </c>
      <c r="D297" s="68">
        <f t="shared" si="184"/>
        <v>4.2999999999999997E-2</v>
      </c>
      <c r="E297" s="69">
        <f t="shared" si="185"/>
        <v>0.76363636363636367</v>
      </c>
      <c r="F297" s="68">
        <f t="shared" si="186"/>
        <v>0.12654516796751272</v>
      </c>
      <c r="G297" s="68">
        <f t="shared" si="187"/>
        <v>8.3545167967512726E-2</v>
      </c>
      <c r="H297" s="68">
        <f t="shared" si="188"/>
        <v>0.10679812826610062</v>
      </c>
      <c r="I297" s="68">
        <f t="shared" si="189"/>
        <v>0.11173488819145365</v>
      </c>
    </row>
    <row r="298" spans="2:9">
      <c r="B298" s="61" t="str">
        <f t="shared" ref="B298:C298" si="194">B263</f>
        <v>Eversource Energy</v>
      </c>
      <c r="C298" s="76" t="str">
        <f t="shared" si="194"/>
        <v>ES</v>
      </c>
      <c r="D298" s="68">
        <f t="shared" si="184"/>
        <v>4.2999999999999997E-2</v>
      </c>
      <c r="E298" s="69">
        <f t="shared" si="185"/>
        <v>0.76111111111111129</v>
      </c>
      <c r="F298" s="68">
        <f t="shared" si="186"/>
        <v>0.12654516796751272</v>
      </c>
      <c r="G298" s="68">
        <f t="shared" si="187"/>
        <v>8.3545167967512726E-2</v>
      </c>
      <c r="H298" s="68">
        <f t="shared" si="188"/>
        <v>0.10658715561971803</v>
      </c>
      <c r="I298" s="68">
        <f t="shared" si="189"/>
        <v>0.11157665870666671</v>
      </c>
    </row>
    <row r="299" spans="2:9">
      <c r="B299" s="61" t="str">
        <f t="shared" ref="B299:C299" si="195">B264</f>
        <v>Evergy, Inc.</v>
      </c>
      <c r="C299" s="76" t="str">
        <f t="shared" si="195"/>
        <v>EVRG</v>
      </c>
      <c r="D299" s="68">
        <f t="shared" si="184"/>
        <v>4.2999999999999997E-2</v>
      </c>
      <c r="E299" s="69">
        <f t="shared" si="185"/>
        <v>0.9375</v>
      </c>
      <c r="F299" s="68">
        <f t="shared" si="186"/>
        <v>0.12654516796751272</v>
      </c>
      <c r="G299" s="68">
        <f t="shared" si="187"/>
        <v>8.3545167967512726E-2</v>
      </c>
      <c r="H299" s="68">
        <f t="shared" si="188"/>
        <v>0.12132359496954317</v>
      </c>
      <c r="I299" s="68">
        <f t="shared" si="189"/>
        <v>0.12262898821903556</v>
      </c>
    </row>
    <row r="300" spans="2:9">
      <c r="B300" s="61" t="str">
        <f t="shared" ref="B300:C300" si="196">B265</f>
        <v>IDACORP, Inc.</v>
      </c>
      <c r="C300" s="76" t="str">
        <f t="shared" si="196"/>
        <v>IDA</v>
      </c>
      <c r="D300" s="68">
        <f t="shared" si="184"/>
        <v>4.2999999999999997E-2</v>
      </c>
      <c r="E300" s="69">
        <f t="shared" si="185"/>
        <v>0.74090909090909074</v>
      </c>
      <c r="F300" s="68">
        <f t="shared" si="186"/>
        <v>0.12654516796751272</v>
      </c>
      <c r="G300" s="68">
        <f t="shared" si="187"/>
        <v>8.3545167967512726E-2</v>
      </c>
      <c r="H300" s="68">
        <f t="shared" si="188"/>
        <v>0.10489937444865713</v>
      </c>
      <c r="I300" s="68">
        <f t="shared" si="189"/>
        <v>0.11031082282837104</v>
      </c>
    </row>
    <row r="301" spans="2:9">
      <c r="B301" s="61" t="str">
        <f t="shared" ref="B301:C301" si="197">B266</f>
        <v>NextEra Energy, Inc.</v>
      </c>
      <c r="C301" s="76" t="str">
        <f t="shared" si="197"/>
        <v>NEE</v>
      </c>
      <c r="D301" s="68">
        <f t="shared" si="184"/>
        <v>4.2999999999999997E-2</v>
      </c>
      <c r="E301" s="69">
        <f t="shared" si="185"/>
        <v>0.75454545454545463</v>
      </c>
      <c r="F301" s="68">
        <f t="shared" si="186"/>
        <v>0.12654516796751272</v>
      </c>
      <c r="G301" s="68">
        <f t="shared" si="187"/>
        <v>8.3545167967512726E-2</v>
      </c>
      <c r="H301" s="68">
        <f t="shared" si="188"/>
        <v>0.10603862673912325</v>
      </c>
      <c r="I301" s="68">
        <f t="shared" si="189"/>
        <v>0.11116526204622061</v>
      </c>
    </row>
    <row r="302" spans="2:9">
      <c r="B302" s="61" t="str">
        <f t="shared" ref="B302:C302" si="198">B267</f>
        <v>NorthWestern Corporation</v>
      </c>
      <c r="C302" s="76" t="str">
        <f t="shared" si="198"/>
        <v>NWE</v>
      </c>
      <c r="D302" s="68">
        <f t="shared" si="184"/>
        <v>4.2999999999999997E-2</v>
      </c>
      <c r="E302" s="69">
        <f t="shared" si="185"/>
        <v>0.76363636363636367</v>
      </c>
      <c r="F302" s="68">
        <f t="shared" si="186"/>
        <v>0.12654516796751272</v>
      </c>
      <c r="G302" s="68">
        <f t="shared" si="187"/>
        <v>8.3545167967512726E-2</v>
      </c>
      <c r="H302" s="68">
        <f t="shared" si="188"/>
        <v>0.10679812826610062</v>
      </c>
      <c r="I302" s="68">
        <f t="shared" si="189"/>
        <v>0.11173488819145365</v>
      </c>
    </row>
    <row r="303" spans="2:9">
      <c r="B303" s="61" t="str">
        <f t="shared" ref="B303:C303" si="199">B268</f>
        <v>OGE Energy Corporation</v>
      </c>
      <c r="C303" s="76" t="str">
        <f t="shared" si="199"/>
        <v>OGE</v>
      </c>
      <c r="D303" s="68">
        <f t="shared" si="184"/>
        <v>4.2999999999999997E-2</v>
      </c>
      <c r="E303" s="69">
        <f t="shared" si="185"/>
        <v>0.94090909090909103</v>
      </c>
      <c r="F303" s="68">
        <f t="shared" si="186"/>
        <v>0.12654516796751272</v>
      </c>
      <c r="G303" s="68">
        <f t="shared" si="187"/>
        <v>8.3545167967512726E-2</v>
      </c>
      <c r="H303" s="68">
        <f t="shared" si="188"/>
        <v>0.12160840804215971</v>
      </c>
      <c r="I303" s="68">
        <f t="shared" si="189"/>
        <v>0.12284259802349796</v>
      </c>
    </row>
    <row r="304" spans="2:9">
      <c r="B304" s="61" t="str">
        <f t="shared" ref="B304:C304" si="200">B269</f>
        <v>Pinnacle West Capital Corporation</v>
      </c>
      <c r="C304" s="76" t="str">
        <f t="shared" si="200"/>
        <v>PNW</v>
      </c>
      <c r="D304" s="68">
        <f t="shared" si="184"/>
        <v>4.2999999999999997E-2</v>
      </c>
      <c r="E304" s="69">
        <f t="shared" si="185"/>
        <v>0.75454545454545463</v>
      </c>
      <c r="F304" s="68">
        <f t="shared" si="186"/>
        <v>0.12654516796751272</v>
      </c>
      <c r="G304" s="68">
        <f t="shared" si="187"/>
        <v>8.3545167967512726E-2</v>
      </c>
      <c r="H304" s="68">
        <f t="shared" si="188"/>
        <v>0.10603862673912325</v>
      </c>
      <c r="I304" s="68">
        <f t="shared" si="189"/>
        <v>0.11116526204622061</v>
      </c>
    </row>
    <row r="305" spans="2:9">
      <c r="B305" s="61" t="str">
        <f t="shared" ref="B305:C305" si="201">B270</f>
        <v>Portland General Electric Company</v>
      </c>
      <c r="C305" s="76" t="str">
        <f t="shared" si="201"/>
        <v>POR</v>
      </c>
      <c r="D305" s="68">
        <f t="shared" si="184"/>
        <v>4.2999999999999997E-2</v>
      </c>
      <c r="E305" s="69">
        <f t="shared" si="185"/>
        <v>0.76363636363636356</v>
      </c>
      <c r="F305" s="68">
        <f t="shared" si="186"/>
        <v>0.12654516796751272</v>
      </c>
      <c r="G305" s="68">
        <f t="shared" si="187"/>
        <v>8.3545167967512726E-2</v>
      </c>
      <c r="H305" s="68">
        <f t="shared" si="188"/>
        <v>0.10679812826610062</v>
      </c>
      <c r="I305" s="68">
        <f t="shared" si="189"/>
        <v>0.11173488819145364</v>
      </c>
    </row>
    <row r="306" spans="2:9">
      <c r="B306" s="61" t="str">
        <f t="shared" ref="B306:C306" si="202">B271</f>
        <v>Xcel Energy Inc.</v>
      </c>
      <c r="C306" s="76" t="str">
        <f t="shared" si="202"/>
        <v>XEL</v>
      </c>
      <c r="D306" s="68">
        <f t="shared" si="184"/>
        <v>4.2999999999999997E-2</v>
      </c>
      <c r="E306" s="69">
        <f t="shared" si="185"/>
        <v>0.67272727272727273</v>
      </c>
      <c r="F306" s="68">
        <f t="shared" si="186"/>
        <v>0.12654516796751272</v>
      </c>
      <c r="G306" s="68">
        <f t="shared" si="187"/>
        <v>8.3545167967512726E-2</v>
      </c>
      <c r="H306" s="68">
        <f t="shared" si="188"/>
        <v>9.9203112996326739E-2</v>
      </c>
      <c r="I306" s="68">
        <f t="shared" si="189"/>
        <v>0.10603862673912323</v>
      </c>
    </row>
    <row r="307" spans="2:9">
      <c r="B307" s="70" t="s">
        <v>21</v>
      </c>
      <c r="C307" s="70"/>
      <c r="D307" s="70"/>
      <c r="E307" s="66"/>
      <c r="F307" s="70"/>
      <c r="G307" s="70"/>
      <c r="H307" s="71">
        <f>AVERAGE(H291:H306)</f>
        <v>0.10706887649562497</v>
      </c>
      <c r="I307" s="71">
        <f>AVERAGE(I291:I306)</f>
        <v>0.11193794936359693</v>
      </c>
    </row>
    <row r="308" spans="2:9" ht="16.5" thickBot="1">
      <c r="B308" s="72" t="s">
        <v>22</v>
      </c>
      <c r="C308" s="72"/>
      <c r="D308" s="72"/>
      <c r="E308" s="73"/>
      <c r="F308" s="72"/>
      <c r="G308" s="72"/>
      <c r="H308" s="74">
        <f>MEDIAN(H291:H306)</f>
        <v>0.10658715561971803</v>
      </c>
      <c r="I308" s="74">
        <f>MEDIAN(I291:I306)</f>
        <v>0.11157665870666671</v>
      </c>
    </row>
    <row r="309" spans="2:9">
      <c r="H309" s="80"/>
      <c r="I309" s="80"/>
    </row>
    <row r="310" spans="2:9">
      <c r="B310" s="75" t="s">
        <v>16</v>
      </c>
    </row>
    <row r="311" spans="2:9">
      <c r="B311" s="61" t="str">
        <f>B206</f>
        <v>[1] Blue Chip Financial Forecasts, Vol. 43, No. 6, May 31, 2024, at 14.</v>
      </c>
    </row>
    <row r="312" spans="2:9">
      <c r="B312" s="61" t="str">
        <f>B242</f>
        <v>[2] LT Beta</v>
      </c>
    </row>
    <row r="313" spans="2:9">
      <c r="B313" s="61" t="str">
        <f>$B$32</f>
        <v>[3] Market Return</v>
      </c>
    </row>
    <row r="314" spans="2:9">
      <c r="B314" s="61" t="s">
        <v>1007</v>
      </c>
    </row>
    <row r="315" spans="2:9">
      <c r="B315" s="61" t="s">
        <v>25</v>
      </c>
    </row>
    <row r="316" spans="2:9">
      <c r="B316" s="61" t="s">
        <v>26</v>
      </c>
    </row>
  </sheetData>
  <mergeCells count="36">
    <mergeCell ref="B41:I41"/>
    <mergeCell ref="B2:I2"/>
    <mergeCell ref="B4:I4"/>
    <mergeCell ref="B5:I5"/>
    <mergeCell ref="B38:I38"/>
    <mergeCell ref="B40:I40"/>
    <mergeCell ref="B3:I3"/>
    <mergeCell ref="B39:I39"/>
    <mergeCell ref="B182:I182"/>
    <mergeCell ref="B74:I74"/>
    <mergeCell ref="B76:I76"/>
    <mergeCell ref="B77:I77"/>
    <mergeCell ref="B109:I109"/>
    <mergeCell ref="B111:I111"/>
    <mergeCell ref="B112:I112"/>
    <mergeCell ref="B144:I144"/>
    <mergeCell ref="B146:I146"/>
    <mergeCell ref="B147:I147"/>
    <mergeCell ref="B179:I179"/>
    <mergeCell ref="B181:I181"/>
    <mergeCell ref="B75:I75"/>
    <mergeCell ref="B110:I110"/>
    <mergeCell ref="B145:I145"/>
    <mergeCell ref="B180:I180"/>
    <mergeCell ref="B284:I284"/>
    <mergeCell ref="B286:I286"/>
    <mergeCell ref="B287:I287"/>
    <mergeCell ref="B214:I214"/>
    <mergeCell ref="B216:I216"/>
    <mergeCell ref="B217:I217"/>
    <mergeCell ref="B249:I249"/>
    <mergeCell ref="B251:I251"/>
    <mergeCell ref="B252:I252"/>
    <mergeCell ref="B215:I215"/>
    <mergeCell ref="B250:I250"/>
    <mergeCell ref="B285:I285"/>
  </mergeCells>
  <printOptions horizontalCentered="1"/>
  <pageMargins left="0.7" right="0.7" top="1.25" bottom="0.75" header="0.3" footer="0.3"/>
  <pageSetup scale="77" fitToHeight="9" orientation="portrait" useFirstPageNumber="1" r:id="rId1"/>
  <headerFooter>
    <oddHeader>&amp;R&amp;"Times New Roman,Bold"&amp;14SOAH DOCKET NO. 473-24-13232
PUC DOCKET NO. 56211
Exhibit AEB-R-3
Page &amp;P</oddHeader>
  </headerFooter>
  <rowBreaks count="4" manualBreakCount="4">
    <brk id="72" max="16383" man="1"/>
    <brk id="142" max="16383" man="1"/>
    <brk id="212" max="16383" man="1"/>
    <brk id="282" max="16383" man="1"/>
  </rowBreaks>
  <ignoredErrors>
    <ignoredError sqref="E222:E236 D257:D271 D292:D306 D152:D166 D187:D20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2:O80"/>
  <sheetViews>
    <sheetView showGridLines="0" zoomScale="50" zoomScaleNormal="50" zoomScaleSheetLayoutView="50" zoomScalePageLayoutView="85" workbookViewId="0"/>
  </sheetViews>
  <sheetFormatPr defaultColWidth="8.7109375" defaultRowHeight="15.75"/>
  <cols>
    <col min="1" max="1" width="43.42578125" style="2" customWidth="1"/>
    <col min="2" max="2" width="8.7109375" style="2"/>
    <col min="3" max="13" width="11.7109375" style="2" customWidth="1"/>
    <col min="14" max="16384" width="8.7109375" style="2"/>
  </cols>
  <sheetData>
    <row r="2" spans="1:15">
      <c r="A2" s="468" t="s">
        <v>1282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4" spans="1:15" ht="16.5" thickBot="1">
      <c r="A4" s="46"/>
      <c r="B4" s="46"/>
      <c r="C4" s="47" t="s">
        <v>6</v>
      </c>
      <c r="D4" s="47" t="s">
        <v>7</v>
      </c>
      <c r="E4" s="47" t="s">
        <v>8</v>
      </c>
      <c r="F4" s="47" t="s">
        <v>9</v>
      </c>
      <c r="G4" s="47" t="s">
        <v>10</v>
      </c>
      <c r="H4" s="47" t="s">
        <v>11</v>
      </c>
      <c r="I4" s="47" t="s">
        <v>27</v>
      </c>
      <c r="J4" s="47" t="s">
        <v>28</v>
      </c>
      <c r="K4" s="47" t="s">
        <v>29</v>
      </c>
      <c r="L4" s="47" t="s">
        <v>30</v>
      </c>
      <c r="M4" s="47" t="s">
        <v>31</v>
      </c>
      <c r="N4" s="47" t="s">
        <v>1188</v>
      </c>
    </row>
    <row r="5" spans="1:15">
      <c r="A5" s="48" t="s">
        <v>12</v>
      </c>
      <c r="B5" s="49" t="s">
        <v>13</v>
      </c>
      <c r="C5" s="50">
        <v>41639</v>
      </c>
      <c r="D5" s="50">
        <v>42004</v>
      </c>
      <c r="E5" s="50">
        <v>42369</v>
      </c>
      <c r="F5" s="50">
        <v>42735</v>
      </c>
      <c r="G5" s="51">
        <v>43100</v>
      </c>
      <c r="H5" s="50">
        <v>43465</v>
      </c>
      <c r="I5" s="51">
        <v>43830</v>
      </c>
      <c r="J5" s="50">
        <v>44196</v>
      </c>
      <c r="K5" s="50">
        <v>44561</v>
      </c>
      <c r="L5" s="50">
        <v>44926</v>
      </c>
      <c r="M5" s="50">
        <v>45291</v>
      </c>
      <c r="N5" s="50" t="s">
        <v>2</v>
      </c>
    </row>
    <row r="6" spans="1:15">
      <c r="A6" s="52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</row>
    <row r="7" spans="1:15">
      <c r="A7" s="52" t="str">
        <f>'AEB-R-2 CGDCF'!A7</f>
        <v>Alliant Energy Corporation</v>
      </c>
      <c r="B7" s="52" t="str">
        <f>'AEB-R-2 CGDCF'!B7</f>
        <v>LNT</v>
      </c>
      <c r="C7" s="53">
        <v>0.75</v>
      </c>
      <c r="D7" s="53">
        <v>0.8</v>
      </c>
      <c r="E7" s="53">
        <v>0.8</v>
      </c>
      <c r="F7" s="53">
        <v>0.7</v>
      </c>
      <c r="G7" s="53">
        <v>0.7</v>
      </c>
      <c r="H7" s="53">
        <v>0.6</v>
      </c>
      <c r="I7" s="53">
        <v>0.6</v>
      </c>
      <c r="J7" s="53">
        <v>0.85</v>
      </c>
      <c r="K7" s="53">
        <v>0.85</v>
      </c>
      <c r="L7" s="53">
        <v>0.85</v>
      </c>
      <c r="M7" s="53">
        <v>0.9</v>
      </c>
      <c r="N7" s="54">
        <f t="shared" ref="N7:N21" si="0">AVERAGE(C7:M7)</f>
        <v>0.76363636363636356</v>
      </c>
    </row>
    <row r="8" spans="1:15">
      <c r="A8" s="52" t="str">
        <f>'AEB-R-2 CGDCF'!A8</f>
        <v>Ameren Corporation</v>
      </c>
      <c r="B8" s="52" t="str">
        <f>'AEB-R-2 CGDCF'!B8</f>
        <v>AEE</v>
      </c>
      <c r="C8" s="53">
        <v>0.8</v>
      </c>
      <c r="D8" s="53">
        <v>0.75</v>
      </c>
      <c r="E8" s="53">
        <v>0.75</v>
      </c>
      <c r="F8" s="53">
        <v>0.65</v>
      </c>
      <c r="G8" s="53">
        <v>0.7</v>
      </c>
      <c r="H8" s="53">
        <v>0.55000000000000004</v>
      </c>
      <c r="I8" s="53">
        <v>0.55000000000000004</v>
      </c>
      <c r="J8" s="53">
        <v>0.85</v>
      </c>
      <c r="K8" s="53">
        <v>0.8</v>
      </c>
      <c r="L8" s="53">
        <v>0.85</v>
      </c>
      <c r="M8" s="53">
        <v>0.9</v>
      </c>
      <c r="N8" s="54">
        <f t="shared" si="0"/>
        <v>0.74090909090909074</v>
      </c>
    </row>
    <row r="9" spans="1:15">
      <c r="A9" s="52" t="str">
        <f>'AEB-R-2 CGDCF'!A9</f>
        <v>American Electric Power Company, Inc.</v>
      </c>
      <c r="B9" s="52" t="str">
        <f>'AEB-R-2 CGDCF'!B9</f>
        <v>AEP</v>
      </c>
      <c r="C9" s="53">
        <v>0.7</v>
      </c>
      <c r="D9" s="53">
        <v>0.7</v>
      </c>
      <c r="E9" s="53">
        <v>0.7</v>
      </c>
      <c r="F9" s="53">
        <v>0.65</v>
      </c>
      <c r="G9" s="53">
        <v>0.65</v>
      </c>
      <c r="H9" s="53">
        <v>0.55000000000000004</v>
      </c>
      <c r="I9" s="53">
        <v>0.55000000000000004</v>
      </c>
      <c r="J9" s="53">
        <v>0.75</v>
      </c>
      <c r="K9" s="53">
        <v>0.75</v>
      </c>
      <c r="L9" s="53">
        <v>0.75</v>
      </c>
      <c r="M9" s="53">
        <v>0.8</v>
      </c>
      <c r="N9" s="54">
        <f t="shared" si="0"/>
        <v>0.68636363636363629</v>
      </c>
    </row>
    <row r="10" spans="1:15">
      <c r="A10" s="52" t="str">
        <f>'AEB-R-2 CGDCF'!A10</f>
        <v>Duke Energy Corporation</v>
      </c>
      <c r="B10" s="52" t="str">
        <f>'AEB-R-2 CGDCF'!B10</f>
        <v>DUK</v>
      </c>
      <c r="C10" s="53">
        <v>0.65</v>
      </c>
      <c r="D10" s="53">
        <v>0.6</v>
      </c>
      <c r="E10" s="53">
        <v>0.65</v>
      </c>
      <c r="F10" s="53">
        <v>0.6</v>
      </c>
      <c r="G10" s="53">
        <v>0.6</v>
      </c>
      <c r="H10" s="53">
        <v>0.5</v>
      </c>
      <c r="I10" s="53">
        <v>0.5</v>
      </c>
      <c r="J10" s="53">
        <v>0.85</v>
      </c>
      <c r="K10" s="53">
        <v>0.85</v>
      </c>
      <c r="L10" s="53">
        <v>0.85</v>
      </c>
      <c r="M10" s="53">
        <v>0.9</v>
      </c>
      <c r="N10" s="54">
        <f t="shared" si="0"/>
        <v>0.68636363636363629</v>
      </c>
    </row>
    <row r="11" spans="1:15" s="55" customFormat="1">
      <c r="A11" s="52" t="str">
        <f>'AEB-R-2 CGDCF'!A11</f>
        <v>Edison International</v>
      </c>
      <c r="B11" s="52" t="str">
        <f>'AEB-R-2 CGDCF'!B11</f>
        <v>EIX</v>
      </c>
      <c r="C11" s="53">
        <v>0.8</v>
      </c>
      <c r="D11" s="53">
        <v>0.75</v>
      </c>
      <c r="E11" s="53">
        <v>0.7</v>
      </c>
      <c r="F11" s="53">
        <v>0.65</v>
      </c>
      <c r="G11" s="53">
        <v>0.65</v>
      </c>
      <c r="H11" s="53">
        <v>0.55000000000000004</v>
      </c>
      <c r="I11" s="53">
        <v>0.55000000000000004</v>
      </c>
      <c r="J11" s="53">
        <v>0.95</v>
      </c>
      <c r="K11" s="53">
        <v>0.95</v>
      </c>
      <c r="L11" s="53">
        <v>0.95</v>
      </c>
      <c r="M11" s="53">
        <v>1</v>
      </c>
      <c r="N11" s="54">
        <f t="shared" si="0"/>
        <v>0.77272727272727271</v>
      </c>
      <c r="O11" s="2"/>
    </row>
    <row r="12" spans="1:15" s="55" customFormat="1">
      <c r="A12" s="52" t="str">
        <f>'AEB-R-2 CGDCF'!A12</f>
        <v>Entergy Corporation</v>
      </c>
      <c r="B12" s="52" t="str">
        <f>'AEB-R-2 CGDCF'!B12</f>
        <v>ETR</v>
      </c>
      <c r="C12" s="53">
        <v>0.7</v>
      </c>
      <c r="D12" s="53">
        <v>0.7</v>
      </c>
      <c r="E12" s="53">
        <v>0.7</v>
      </c>
      <c r="F12" s="53">
        <v>0.65</v>
      </c>
      <c r="G12" s="53">
        <v>0.65</v>
      </c>
      <c r="H12" s="53">
        <v>0.6</v>
      </c>
      <c r="I12" s="53">
        <v>0.6</v>
      </c>
      <c r="J12" s="53">
        <v>0.95</v>
      </c>
      <c r="K12" s="53">
        <v>0.95</v>
      </c>
      <c r="L12" s="53">
        <v>0.95</v>
      </c>
      <c r="M12" s="53">
        <v>0.95</v>
      </c>
      <c r="N12" s="54">
        <f t="shared" si="0"/>
        <v>0.76363636363636367</v>
      </c>
      <c r="O12" s="2"/>
    </row>
    <row r="13" spans="1:15" s="55" customFormat="1">
      <c r="A13" s="52" t="str">
        <f>'AEB-R-2 CGDCF'!A13</f>
        <v>Eversource Energy</v>
      </c>
      <c r="B13" s="52" t="str">
        <f>'AEB-R-2 CGDCF'!B13</f>
        <v>ES</v>
      </c>
      <c r="C13" s="53"/>
      <c r="D13" s="53"/>
      <c r="E13" s="53">
        <v>0.75</v>
      </c>
      <c r="F13" s="53">
        <v>0.7</v>
      </c>
      <c r="G13" s="53">
        <v>0.65</v>
      </c>
      <c r="H13" s="53">
        <v>0.6</v>
      </c>
      <c r="I13" s="53">
        <v>0.55000000000000004</v>
      </c>
      <c r="J13" s="53">
        <v>0.9</v>
      </c>
      <c r="K13" s="53">
        <v>0.9</v>
      </c>
      <c r="L13" s="53">
        <v>0.9</v>
      </c>
      <c r="M13" s="53">
        <v>0.9</v>
      </c>
      <c r="N13" s="54">
        <f t="shared" si="0"/>
        <v>0.76111111111111129</v>
      </c>
      <c r="O13" s="2"/>
    </row>
    <row r="14" spans="1:15">
      <c r="A14" s="52" t="str">
        <f>'AEB-R-2 CGDCF'!A14</f>
        <v>Evergy, Inc.</v>
      </c>
      <c r="B14" s="52" t="str">
        <f>'AEB-R-2 CGDCF'!B14</f>
        <v>EVRG</v>
      </c>
      <c r="C14" s="53"/>
      <c r="D14" s="53"/>
      <c r="E14" s="53"/>
      <c r="F14" s="53"/>
      <c r="G14" s="53"/>
      <c r="H14" s="53" t="s">
        <v>32</v>
      </c>
      <c r="I14" s="53" t="s">
        <v>32</v>
      </c>
      <c r="J14" s="53">
        <v>1</v>
      </c>
      <c r="K14" s="53">
        <v>0.95</v>
      </c>
      <c r="L14" s="53">
        <v>0.9</v>
      </c>
      <c r="M14" s="53">
        <v>0.9</v>
      </c>
      <c r="N14" s="54">
        <f>AVERAGE(C14:M14)</f>
        <v>0.9375</v>
      </c>
    </row>
    <row r="15" spans="1:15">
      <c r="A15" s="52" t="str">
        <f>'AEB-R-2 CGDCF'!A15</f>
        <v>IDACORP, Inc.</v>
      </c>
      <c r="B15" s="52" t="str">
        <f>'AEB-R-2 CGDCF'!B15</f>
        <v>IDA</v>
      </c>
      <c r="C15" s="53">
        <v>0.75</v>
      </c>
      <c r="D15" s="53">
        <v>0.8</v>
      </c>
      <c r="E15" s="53">
        <v>0.8</v>
      </c>
      <c r="F15" s="53">
        <v>0.75</v>
      </c>
      <c r="G15" s="53">
        <v>0.7</v>
      </c>
      <c r="H15" s="53">
        <v>0.55000000000000004</v>
      </c>
      <c r="I15" s="53">
        <v>0.55000000000000004</v>
      </c>
      <c r="J15" s="53">
        <v>0.8</v>
      </c>
      <c r="K15" s="53">
        <v>0.8</v>
      </c>
      <c r="L15" s="53">
        <v>0.8</v>
      </c>
      <c r="M15" s="53">
        <v>0.85</v>
      </c>
      <c r="N15" s="54">
        <f t="shared" si="0"/>
        <v>0.74090909090909074</v>
      </c>
    </row>
    <row r="16" spans="1:15">
      <c r="A16" s="52" t="str">
        <f>'AEB-R-2 CGDCF'!A16</f>
        <v>NextEra Energy, Inc.</v>
      </c>
      <c r="B16" s="52" t="str">
        <f>'AEB-R-2 CGDCF'!B16</f>
        <v>NEE</v>
      </c>
      <c r="C16" s="53">
        <v>0.7</v>
      </c>
      <c r="D16" s="53">
        <v>0.7</v>
      </c>
      <c r="E16" s="53">
        <v>0.75</v>
      </c>
      <c r="F16" s="53">
        <v>0.65</v>
      </c>
      <c r="G16" s="53">
        <v>0.65</v>
      </c>
      <c r="H16" s="53">
        <v>0.55000000000000004</v>
      </c>
      <c r="I16" s="53">
        <v>0.55000000000000004</v>
      </c>
      <c r="J16" s="53">
        <v>0.9</v>
      </c>
      <c r="K16" s="53">
        <v>0.9</v>
      </c>
      <c r="L16" s="53">
        <v>0.95</v>
      </c>
      <c r="M16" s="53">
        <v>1</v>
      </c>
      <c r="N16" s="54">
        <f t="shared" si="0"/>
        <v>0.75454545454545463</v>
      </c>
    </row>
    <row r="17" spans="1:15">
      <c r="A17" s="52" t="str">
        <f>'AEB-R-2 CGDCF'!A17</f>
        <v>NorthWestern Corporation</v>
      </c>
      <c r="B17" s="52" t="str">
        <f>'AEB-R-2 CGDCF'!B17</f>
        <v>NWE</v>
      </c>
      <c r="C17" s="53">
        <v>0.7</v>
      </c>
      <c r="D17" s="53">
        <v>0.7</v>
      </c>
      <c r="E17" s="53">
        <v>0.7</v>
      </c>
      <c r="F17" s="53">
        <v>0.7</v>
      </c>
      <c r="G17" s="53">
        <v>0.7</v>
      </c>
      <c r="H17" s="53">
        <v>0.55000000000000004</v>
      </c>
      <c r="I17" s="53">
        <v>0.6</v>
      </c>
      <c r="J17" s="53">
        <v>0.95</v>
      </c>
      <c r="K17" s="53">
        <v>0.95</v>
      </c>
      <c r="L17" s="53">
        <v>0.9</v>
      </c>
      <c r="M17" s="53">
        <v>0.95</v>
      </c>
      <c r="N17" s="54">
        <f t="shared" si="0"/>
        <v>0.76363636363636367</v>
      </c>
    </row>
    <row r="18" spans="1:15">
      <c r="A18" s="52" t="str">
        <f>'AEB-R-2 CGDCF'!A18</f>
        <v>OGE Energy Corporation</v>
      </c>
      <c r="B18" s="52" t="str">
        <f>'AEB-R-2 CGDCF'!B18</f>
        <v>OGE</v>
      </c>
      <c r="C18" s="53">
        <v>0.85</v>
      </c>
      <c r="D18" s="53">
        <v>0.9</v>
      </c>
      <c r="E18" s="53">
        <v>0.95</v>
      </c>
      <c r="F18" s="53">
        <v>0.9</v>
      </c>
      <c r="G18" s="53">
        <v>0.95</v>
      </c>
      <c r="H18" s="53">
        <v>0.85</v>
      </c>
      <c r="I18" s="53">
        <v>0.75</v>
      </c>
      <c r="J18" s="53">
        <v>1.1000000000000001</v>
      </c>
      <c r="K18" s="53">
        <v>1.05</v>
      </c>
      <c r="L18" s="53">
        <v>1</v>
      </c>
      <c r="M18" s="53">
        <v>1.05</v>
      </c>
      <c r="N18" s="54">
        <f t="shared" si="0"/>
        <v>0.94090909090909103</v>
      </c>
    </row>
    <row r="19" spans="1:15">
      <c r="A19" s="52" t="str">
        <f>'AEB-R-2 CGDCF'!A19</f>
        <v>Pinnacle West Capital Corporation</v>
      </c>
      <c r="B19" s="52" t="str">
        <f>'AEB-R-2 CGDCF'!B19</f>
        <v>PNW</v>
      </c>
      <c r="C19" s="53">
        <v>0.75</v>
      </c>
      <c r="D19" s="53">
        <v>0.7</v>
      </c>
      <c r="E19" s="53">
        <v>0.75</v>
      </c>
      <c r="F19" s="53">
        <v>0.7</v>
      </c>
      <c r="G19" s="53">
        <v>0.7</v>
      </c>
      <c r="H19" s="53">
        <v>0.55000000000000004</v>
      </c>
      <c r="I19" s="53">
        <v>0.5</v>
      </c>
      <c r="J19" s="53">
        <v>0.9</v>
      </c>
      <c r="K19" s="53">
        <v>0.9</v>
      </c>
      <c r="L19" s="53">
        <v>0.9</v>
      </c>
      <c r="M19" s="53">
        <v>0.95</v>
      </c>
      <c r="N19" s="54">
        <f t="shared" si="0"/>
        <v>0.75454545454545463</v>
      </c>
    </row>
    <row r="20" spans="1:15">
      <c r="A20" s="52" t="str">
        <f>'AEB-R-2 CGDCF'!A20</f>
        <v>Portland General Electric Company</v>
      </c>
      <c r="B20" s="52" t="str">
        <f>'AEB-R-2 CGDCF'!B20</f>
        <v>POR</v>
      </c>
      <c r="C20" s="53">
        <v>0.75</v>
      </c>
      <c r="D20" s="53">
        <v>0.8</v>
      </c>
      <c r="E20" s="53">
        <v>0.8</v>
      </c>
      <c r="F20" s="53">
        <v>0.7</v>
      </c>
      <c r="G20" s="53">
        <v>0.7</v>
      </c>
      <c r="H20" s="53">
        <v>0.6</v>
      </c>
      <c r="I20" s="53">
        <v>0.55000000000000004</v>
      </c>
      <c r="J20" s="53">
        <v>0.85</v>
      </c>
      <c r="K20" s="53">
        <v>0.9</v>
      </c>
      <c r="L20" s="53">
        <v>0.85</v>
      </c>
      <c r="M20" s="53">
        <v>0.9</v>
      </c>
      <c r="N20" s="54">
        <f t="shared" si="0"/>
        <v>0.76363636363636356</v>
      </c>
    </row>
    <row r="21" spans="1:15">
      <c r="A21" s="56" t="str">
        <f>'AEB-R-2 CGDCF'!A21</f>
        <v>Xcel Energy Inc.</v>
      </c>
      <c r="B21" s="56" t="str">
        <f>'AEB-R-2 CGDCF'!B21</f>
        <v>XEL</v>
      </c>
      <c r="C21" s="53">
        <v>0.65</v>
      </c>
      <c r="D21" s="53">
        <v>0.65</v>
      </c>
      <c r="E21" s="53">
        <v>0.65</v>
      </c>
      <c r="F21" s="53">
        <v>0.6</v>
      </c>
      <c r="G21" s="53">
        <v>0.6</v>
      </c>
      <c r="H21" s="53">
        <v>0.5</v>
      </c>
      <c r="I21" s="53">
        <v>0.5</v>
      </c>
      <c r="J21" s="53">
        <v>0.8</v>
      </c>
      <c r="K21" s="53">
        <v>0.8</v>
      </c>
      <c r="L21" s="53">
        <v>0.8</v>
      </c>
      <c r="M21" s="53">
        <v>0.85</v>
      </c>
      <c r="N21" s="54">
        <f t="shared" si="0"/>
        <v>0.67272727272727273</v>
      </c>
    </row>
    <row r="22" spans="1:15">
      <c r="A22" s="56" t="s">
        <v>21</v>
      </c>
      <c r="B22" s="57"/>
      <c r="C22" s="58">
        <f>AVERAGE(C6:C21)</f>
        <v>0.73461538461538467</v>
      </c>
      <c r="D22" s="58">
        <f t="shared" ref="D22:N22" si="1">AVERAGE(D6:D21)</f>
        <v>0.73461538461538467</v>
      </c>
      <c r="E22" s="58">
        <f t="shared" si="1"/>
        <v>0.74642857142857155</v>
      </c>
      <c r="F22" s="58">
        <f t="shared" si="1"/>
        <v>0.68571428571428572</v>
      </c>
      <c r="G22" s="58">
        <f t="shared" si="1"/>
        <v>0.68571428571428572</v>
      </c>
      <c r="H22" s="58">
        <f t="shared" si="1"/>
        <v>0.5785714285714284</v>
      </c>
      <c r="I22" s="58">
        <f t="shared" si="1"/>
        <v>0.56428571428571428</v>
      </c>
      <c r="J22" s="58">
        <f t="shared" si="1"/>
        <v>0.89333333333333331</v>
      </c>
      <c r="K22" s="58">
        <f t="shared" si="1"/>
        <v>0.88666666666666683</v>
      </c>
      <c r="L22" s="58">
        <f t="shared" si="1"/>
        <v>0.88000000000000012</v>
      </c>
      <c r="M22" s="58">
        <f t="shared" si="1"/>
        <v>0.92</v>
      </c>
      <c r="N22" s="58">
        <f t="shared" si="1"/>
        <v>0.76687710437710443</v>
      </c>
    </row>
    <row r="24" spans="1:15">
      <c r="A24" s="59" t="s">
        <v>16</v>
      </c>
      <c r="N24" s="60"/>
    </row>
    <row r="25" spans="1:15">
      <c r="A25" s="1" t="s">
        <v>33</v>
      </c>
    </row>
    <row r="26" spans="1:15">
      <c r="A26" s="1" t="s">
        <v>34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>
      <c r="A27" s="1" t="s">
        <v>35</v>
      </c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>
      <c r="A28" s="1" t="s">
        <v>36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>
      <c r="A29" s="2" t="s">
        <v>37</v>
      </c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>
      <c r="A30" s="2" t="s">
        <v>38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>
      <c r="A31" s="17" t="s">
        <v>39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>
      <c r="A32" s="2" t="s">
        <v>40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15">
      <c r="A33" s="2" t="s">
        <v>41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>
      <c r="A34" s="2" t="s">
        <v>42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15">
      <c r="A35" s="2" t="s">
        <v>1283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15">
      <c r="A36" s="2" t="s">
        <v>1281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1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1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1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</sheetData>
  <mergeCells count="1">
    <mergeCell ref="A2:N2"/>
  </mergeCells>
  <conditionalFormatting sqref="A6:B21">
    <cfRule type="expression" dxfId="7" priority="4">
      <formula>"(blank)"</formula>
    </cfRule>
  </conditionalFormatting>
  <conditionalFormatting sqref="A6:B21">
    <cfRule type="expression" dxfId="6" priority="5">
      <formula>#REF!</formula>
    </cfRule>
  </conditionalFormatting>
  <pageMargins left="0.7" right="0.7" top="0.75" bottom="0.75" header="0.3" footer="0.3"/>
  <pageSetup scale="64" orientation="landscape" useFirstPageNumber="1" r:id="rId1"/>
  <headerFooter>
    <oddHeader xml:space="preserve">&amp;R&amp;"Times New Roman,Bold"&amp;13SOAH DOCKET NO. 473-24-13232
PUC DOCKET NO. 56211
Exhibit AEB-R-4
Page &amp;P
</oddHeader>
  </headerFooter>
  <ignoredErrors>
    <ignoredError sqref="C22:M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K534"/>
  <sheetViews>
    <sheetView showGridLines="0" zoomScale="50" zoomScaleNormal="50" zoomScaleSheetLayoutView="50" zoomScalePageLayoutView="70" workbookViewId="0"/>
  </sheetViews>
  <sheetFormatPr defaultColWidth="9.140625" defaultRowHeight="15.75"/>
  <cols>
    <col min="1" max="1" width="9.140625" style="110"/>
    <col min="2" max="2" width="56.140625" style="108" customWidth="1"/>
    <col min="3" max="3" width="15.5703125" style="108" customWidth="1"/>
    <col min="4" max="4" width="10.42578125" style="108" customWidth="1"/>
    <col min="5" max="5" width="12.5703125" style="108" bestFit="1" customWidth="1"/>
    <col min="6" max="6" width="12.7109375" style="108" bestFit="1" customWidth="1"/>
    <col min="7" max="7" width="10.85546875" style="108" bestFit="1" customWidth="1"/>
    <col min="8" max="9" width="14.5703125" style="108" bestFit="1" customWidth="1"/>
    <col min="10" max="10" width="11.5703125" style="109" bestFit="1" customWidth="1"/>
    <col min="11" max="11" width="14.5703125" style="108" bestFit="1" customWidth="1"/>
    <col min="12" max="16384" width="9.140625" style="108"/>
  </cols>
  <sheetData>
    <row r="1" spans="2:11" ht="15.75" customHeight="1">
      <c r="B1" s="149" t="s">
        <v>1008</v>
      </c>
      <c r="C1" s="149"/>
      <c r="D1" s="149"/>
      <c r="E1" s="149"/>
      <c r="F1" s="149"/>
      <c r="G1" s="149"/>
      <c r="H1" s="149"/>
      <c r="I1" s="149"/>
      <c r="J1" s="150"/>
      <c r="K1" s="149"/>
    </row>
    <row r="3" spans="2:11">
      <c r="B3" s="110"/>
    </row>
    <row r="4" spans="2:11">
      <c r="B4" s="110" t="s">
        <v>1009</v>
      </c>
      <c r="C4" s="324">
        <f>SUM(I19:I521)</f>
        <v>1.575875444976552E-2</v>
      </c>
      <c r="D4" s="325"/>
      <c r="F4" s="20"/>
    </row>
    <row r="5" spans="2:11">
      <c r="B5" s="110"/>
      <c r="F5" s="20"/>
    </row>
    <row r="6" spans="2:11">
      <c r="B6" s="110" t="s">
        <v>1010</v>
      </c>
      <c r="C6" s="324">
        <f>SUM(K19:K521)</f>
        <v>0.10992030993112385</v>
      </c>
      <c r="D6" s="325"/>
      <c r="F6" s="20"/>
    </row>
    <row r="7" spans="2:11">
      <c r="B7" s="110"/>
      <c r="F7" s="20"/>
    </row>
    <row r="8" spans="2:11">
      <c r="B8" s="110" t="s">
        <v>43</v>
      </c>
      <c r="C8" s="322">
        <f>C4*(1+0.5*C6)+C6</f>
        <v>0.12654516796751272</v>
      </c>
      <c r="D8" s="323"/>
      <c r="F8" s="20"/>
    </row>
    <row r="9" spans="2:11">
      <c r="B9" s="110"/>
    </row>
    <row r="10" spans="2:11">
      <c r="B10" s="110"/>
    </row>
    <row r="12" spans="2:11">
      <c r="B12" s="151" t="s">
        <v>1011</v>
      </c>
      <c r="C12" s="151"/>
      <c r="D12" s="151"/>
      <c r="E12" s="151"/>
      <c r="F12" s="151"/>
      <c r="G12" s="151"/>
      <c r="H12" s="151"/>
      <c r="I12" s="151"/>
      <c r="J12" s="152"/>
      <c r="K12" s="151"/>
    </row>
    <row r="14" spans="2:11" ht="16.5" thickBot="1">
      <c r="D14" s="19" t="s">
        <v>9</v>
      </c>
      <c r="E14" s="19" t="s">
        <v>10</v>
      </c>
      <c r="F14" s="19" t="s">
        <v>11</v>
      </c>
      <c r="G14" s="19" t="s">
        <v>27</v>
      </c>
      <c r="H14" s="19" t="s">
        <v>28</v>
      </c>
      <c r="I14" s="19" t="s">
        <v>29</v>
      </c>
      <c r="J14" s="18" t="s">
        <v>30</v>
      </c>
      <c r="K14" s="19" t="s">
        <v>31</v>
      </c>
    </row>
    <row r="15" spans="2:11">
      <c r="B15" s="44"/>
      <c r="C15" s="44"/>
      <c r="D15" s="44"/>
      <c r="E15" s="44"/>
      <c r="F15" s="44"/>
      <c r="G15" s="44"/>
      <c r="H15" s="44"/>
      <c r="I15" s="44"/>
      <c r="J15" s="153"/>
      <c r="K15" s="154" t="s">
        <v>44</v>
      </c>
    </row>
    <row r="16" spans="2:11">
      <c r="D16" s="19" t="s">
        <v>45</v>
      </c>
      <c r="F16" s="19" t="s">
        <v>46</v>
      </c>
      <c r="G16" s="19" t="s">
        <v>47</v>
      </c>
      <c r="H16" s="19" t="s">
        <v>48</v>
      </c>
      <c r="I16" s="19" t="s">
        <v>49</v>
      </c>
      <c r="J16" s="18" t="s">
        <v>1242</v>
      </c>
      <c r="K16" s="19" t="s">
        <v>50</v>
      </c>
    </row>
    <row r="17" spans="2:11">
      <c r="B17" s="45" t="s">
        <v>51</v>
      </c>
      <c r="C17" s="45" t="s">
        <v>13</v>
      </c>
      <c r="D17" s="45" t="s">
        <v>52</v>
      </c>
      <c r="E17" s="45" t="s">
        <v>53</v>
      </c>
      <c r="F17" s="45" t="s">
        <v>54</v>
      </c>
      <c r="G17" s="45" t="s">
        <v>55</v>
      </c>
      <c r="H17" s="45" t="s">
        <v>19</v>
      </c>
      <c r="I17" s="45" t="s">
        <v>19</v>
      </c>
      <c r="J17" s="144" t="s">
        <v>56</v>
      </c>
      <c r="K17" s="45" t="s">
        <v>56</v>
      </c>
    </row>
    <row r="19" spans="2:11">
      <c r="B19" s="113" t="s">
        <v>57</v>
      </c>
      <c r="C19" s="114" t="s">
        <v>58</v>
      </c>
      <c r="D19" s="148">
        <v>325.62200000000001</v>
      </c>
      <c r="E19" s="148">
        <v>95.66</v>
      </c>
      <c r="F19" s="145">
        <f>IFERROR(D19*E19,"")</f>
        <v>31149.000520000001</v>
      </c>
      <c r="G19" s="111">
        <f>IF(AND(ISNUMBER($J19)), IF(AND($J19&lt;=20%,$J19&gt;0%), $F19/SUMIFS($F$19:$F$521,$J$19:$J$521, "&gt;"&amp;0%,$J$19:$J$521, "&lt;="&amp;20%),""),"")</f>
        <v>8.9321394811309055E-4</v>
      </c>
      <c r="H19" s="155">
        <v>5.603177921806398E-2</v>
      </c>
      <c r="I19" s="111">
        <f>IFERROR($H19*$G19,"")</f>
        <v>5.0048366735167942E-5</v>
      </c>
      <c r="J19" s="156">
        <v>0.1072</v>
      </c>
      <c r="K19" s="111">
        <f t="shared" ref="K19:K82" si="0">IFERROR($J19*$G19,"")</f>
        <v>9.5752535237723311E-5</v>
      </c>
    </row>
    <row r="20" spans="2:11">
      <c r="B20" s="113" t="s">
        <v>59</v>
      </c>
      <c r="C20" s="114" t="s">
        <v>60</v>
      </c>
      <c r="D20" s="148">
        <v>719.303</v>
      </c>
      <c r="E20" s="148">
        <v>231.55</v>
      </c>
      <c r="F20" s="145">
        <f t="shared" ref="F20:F83" si="1">IFERROR(D20*E20,"")</f>
        <v>166554.60965</v>
      </c>
      <c r="G20" s="111">
        <f t="shared" ref="G20:G83" si="2">IF(AND(ISNUMBER($J20)), IF(AND($J20&lt;=20%,$J20&gt;0%), $F20/SUMIFS($F$19:$F$521,$J$19:$J$521, "&gt;"&amp;0%,$J$19:$J$521, "&lt;="&amp;20%),""),"")</f>
        <v>4.7760408994950033E-3</v>
      </c>
      <c r="H20" s="155">
        <v>1.2092420643489525E-2</v>
      </c>
      <c r="I20" s="111">
        <f t="shared" ref="I20:I83" si="3">IFERROR($H20*$G20,"")</f>
        <v>5.7753895567203655E-5</v>
      </c>
      <c r="J20" s="156">
        <v>0.15115000000000001</v>
      </c>
      <c r="K20" s="111">
        <f t="shared" si="0"/>
        <v>7.2189858195866974E-4</v>
      </c>
    </row>
    <row r="21" spans="2:11">
      <c r="B21" s="113" t="s">
        <v>61</v>
      </c>
      <c r="C21" s="114" t="s">
        <v>62</v>
      </c>
      <c r="D21" s="148">
        <v>4209.2550000000001</v>
      </c>
      <c r="E21" s="148">
        <v>41.24</v>
      </c>
      <c r="F21" s="145">
        <f t="shared" si="1"/>
        <v>173589.67620000002</v>
      </c>
      <c r="G21" s="111">
        <f t="shared" si="2"/>
        <v>4.9777751273502174E-3</v>
      </c>
      <c r="H21" s="155">
        <v>6.4500484966052374E-2</v>
      </c>
      <c r="I21" s="111">
        <f t="shared" si="3"/>
        <v>3.2106890976604216E-4</v>
      </c>
      <c r="J21" s="156">
        <v>2.0950000000000003E-2</v>
      </c>
      <c r="K21" s="111">
        <f t="shared" si="0"/>
        <v>1.0428438891798707E-4</v>
      </c>
    </row>
    <row r="22" spans="2:11">
      <c r="B22" s="113" t="s">
        <v>63</v>
      </c>
      <c r="C22" s="114" t="s">
        <v>64</v>
      </c>
      <c r="D22" s="148">
        <v>465.488</v>
      </c>
      <c r="E22" s="148">
        <v>1605.53</v>
      </c>
      <c r="F22" s="145">
        <f t="shared" si="1"/>
        <v>747354.94863999996</v>
      </c>
      <c r="G22" s="111">
        <f t="shared" si="2"/>
        <v>2.1430795633008332E-2</v>
      </c>
      <c r="H22" s="155">
        <v>1.3079792965562774E-2</v>
      </c>
      <c r="I22" s="111">
        <f t="shared" si="3"/>
        <v>2.8031036996703577E-4</v>
      </c>
      <c r="J22" s="156">
        <v>0.15855</v>
      </c>
      <c r="K22" s="111">
        <f t="shared" si="0"/>
        <v>3.3978526476134709E-3</v>
      </c>
    </row>
    <row r="23" spans="2:11">
      <c r="B23" s="113" t="s">
        <v>65</v>
      </c>
      <c r="C23" s="114" t="s">
        <v>66</v>
      </c>
      <c r="D23" s="148">
        <v>613.88400000000001</v>
      </c>
      <c r="E23" s="148">
        <v>182.01</v>
      </c>
      <c r="F23" s="145">
        <f t="shared" si="1"/>
        <v>111733.02683999999</v>
      </c>
      <c r="G23" s="111" t="str">
        <f t="shared" si="2"/>
        <v/>
      </c>
      <c r="H23" s="155" t="s">
        <v>67</v>
      </c>
      <c r="I23" s="111" t="str">
        <f t="shared" si="3"/>
        <v/>
      </c>
      <c r="J23" s="156">
        <v>0.46909999999999996</v>
      </c>
      <c r="K23" s="111" t="str">
        <f t="shared" si="0"/>
        <v/>
      </c>
    </row>
    <row r="24" spans="2:11">
      <c r="B24" s="113" t="s">
        <v>1314</v>
      </c>
      <c r="C24" s="114" t="s">
        <v>1315</v>
      </c>
      <c r="D24" s="148">
        <v>172.71</v>
      </c>
      <c r="E24" s="148">
        <v>52.88</v>
      </c>
      <c r="F24" s="145">
        <f t="shared" si="1"/>
        <v>9132.9048000000003</v>
      </c>
      <c r="G24" s="111" t="str">
        <f t="shared" si="2"/>
        <v/>
      </c>
      <c r="H24" s="155" t="s">
        <v>67</v>
      </c>
      <c r="I24" s="111" t="str">
        <f t="shared" si="3"/>
        <v/>
      </c>
      <c r="J24" s="156">
        <v>-0.02</v>
      </c>
      <c r="K24" s="111" t="str">
        <f t="shared" si="0"/>
        <v/>
      </c>
    </row>
    <row r="25" spans="2:11">
      <c r="B25" s="113" t="s">
        <v>68</v>
      </c>
      <c r="C25" s="114" t="s">
        <v>69</v>
      </c>
      <c r="D25" s="148">
        <v>489.053</v>
      </c>
      <c r="E25" s="148">
        <v>333.1</v>
      </c>
      <c r="F25" s="145">
        <f t="shared" si="1"/>
        <v>162903.55430000002</v>
      </c>
      <c r="G25" s="111">
        <f t="shared" si="2"/>
        <v>4.6713449699463498E-3</v>
      </c>
      <c r="H25" s="155">
        <v>1.6931852296607625E-2</v>
      </c>
      <c r="I25" s="111">
        <f t="shared" si="3"/>
        <v>7.9094523057632578E-5</v>
      </c>
      <c r="J25" s="156">
        <v>7.6999999999999999E-2</v>
      </c>
      <c r="K25" s="111">
        <f t="shared" si="0"/>
        <v>3.5969356268586894E-4</v>
      </c>
    </row>
    <row r="26" spans="2:11">
      <c r="B26" s="113" t="s">
        <v>70</v>
      </c>
      <c r="C26" s="114" t="s">
        <v>71</v>
      </c>
      <c r="D26" s="148">
        <v>2871.6680000000001</v>
      </c>
      <c r="E26" s="148">
        <v>202.26</v>
      </c>
      <c r="F26" s="145">
        <f t="shared" si="1"/>
        <v>580823.56967999996</v>
      </c>
      <c r="G26" s="111">
        <f t="shared" si="2"/>
        <v>1.6655420885748905E-2</v>
      </c>
      <c r="H26" s="155">
        <v>2.4720656580638784E-2</v>
      </c>
      <c r="I26" s="111">
        <f t="shared" si="3"/>
        <v>4.1173293992259732E-4</v>
      </c>
      <c r="J26" s="156">
        <v>3.0299999999999997E-2</v>
      </c>
      <c r="K26" s="111">
        <f t="shared" si="0"/>
        <v>5.0465925283819176E-4</v>
      </c>
    </row>
    <row r="27" spans="2:11">
      <c r="B27" s="113" t="s">
        <v>72</v>
      </c>
      <c r="C27" s="114" t="s">
        <v>73</v>
      </c>
      <c r="D27" s="148">
        <v>1847.32</v>
      </c>
      <c r="E27" s="148">
        <v>156.41999999999999</v>
      </c>
      <c r="F27" s="145">
        <f t="shared" si="1"/>
        <v>288957.79439999996</v>
      </c>
      <c r="G27" s="111" t="str">
        <f t="shared" si="2"/>
        <v/>
      </c>
      <c r="H27" s="155">
        <v>4.1682649277585984E-2</v>
      </c>
      <c r="I27" s="111" t="str">
        <f t="shared" si="3"/>
        <v/>
      </c>
      <c r="J27" s="156" t="s">
        <v>67</v>
      </c>
      <c r="K27" s="111" t="str">
        <f t="shared" si="0"/>
        <v/>
      </c>
    </row>
    <row r="28" spans="2:11">
      <c r="B28" s="113" t="s">
        <v>74</v>
      </c>
      <c r="C28" s="114" t="s">
        <v>75</v>
      </c>
      <c r="D28" s="148">
        <v>4307.9549999999999</v>
      </c>
      <c r="E28" s="148">
        <v>63.65</v>
      </c>
      <c r="F28" s="145">
        <f t="shared" si="1"/>
        <v>274201.33574999997</v>
      </c>
      <c r="G28" s="111">
        <f t="shared" si="2"/>
        <v>7.8628673021429122E-3</v>
      </c>
      <c r="H28" s="155">
        <v>3.0479183032207383E-2</v>
      </c>
      <c r="I28" s="111">
        <f t="shared" si="3"/>
        <v>2.3965377165997248E-4</v>
      </c>
      <c r="J28" s="156">
        <v>6.3600000000000004E-2</v>
      </c>
      <c r="K28" s="111">
        <f t="shared" si="0"/>
        <v>5.000783604162892E-4</v>
      </c>
    </row>
    <row r="29" spans="2:11">
      <c r="B29" s="113" t="s">
        <v>76</v>
      </c>
      <c r="C29" s="114" t="s">
        <v>77</v>
      </c>
      <c r="D29" s="148">
        <v>1765.8679999999999</v>
      </c>
      <c r="E29" s="148">
        <v>171.52</v>
      </c>
      <c r="F29" s="145">
        <f t="shared" si="1"/>
        <v>302881.67936000001</v>
      </c>
      <c r="G29" s="111">
        <f t="shared" si="2"/>
        <v>8.6852912169224483E-3</v>
      </c>
      <c r="H29" s="155">
        <v>3.6147388059701489E-2</v>
      </c>
      <c r="I29" s="111">
        <f t="shared" si="3"/>
        <v>3.1395059202961274E-4</v>
      </c>
      <c r="J29" s="156">
        <v>8.3400000000000002E-2</v>
      </c>
      <c r="K29" s="111">
        <f t="shared" si="0"/>
        <v>7.2435328749133224E-4</v>
      </c>
    </row>
    <row r="30" spans="2:11">
      <c r="B30" s="113" t="s">
        <v>78</v>
      </c>
      <c r="C30" s="114" t="s">
        <v>79</v>
      </c>
      <c r="D30" s="148">
        <v>1823.0429999999999</v>
      </c>
      <c r="E30" s="148">
        <v>99.29</v>
      </c>
      <c r="F30" s="145">
        <f t="shared" si="1"/>
        <v>181009.93947000001</v>
      </c>
      <c r="G30" s="111" t="str">
        <f t="shared" si="2"/>
        <v/>
      </c>
      <c r="H30" s="155">
        <v>9.0643569342330546E-3</v>
      </c>
      <c r="I30" s="111" t="str">
        <f t="shared" si="3"/>
        <v/>
      </c>
      <c r="J30" s="156">
        <v>0.21445</v>
      </c>
      <c r="K30" s="111" t="str">
        <f t="shared" si="0"/>
        <v/>
      </c>
    </row>
    <row r="31" spans="2:11">
      <c r="B31" s="113" t="s">
        <v>1316</v>
      </c>
      <c r="C31" s="114" t="s">
        <v>1317</v>
      </c>
      <c r="D31" s="148">
        <v>70.269000000000005</v>
      </c>
      <c r="E31" s="148">
        <v>266.41000000000003</v>
      </c>
      <c r="F31" s="145">
        <f t="shared" si="1"/>
        <v>18720.364290000005</v>
      </c>
      <c r="G31" s="111">
        <f t="shared" si="2"/>
        <v>5.3681627719804009E-4</v>
      </c>
      <c r="H31" s="155" t="s">
        <v>67</v>
      </c>
      <c r="I31" s="111" t="str">
        <f t="shared" si="3"/>
        <v/>
      </c>
      <c r="J31" s="156">
        <v>0.15024999999999999</v>
      </c>
      <c r="K31" s="111">
        <f t="shared" si="0"/>
        <v>8.0656645649005527E-5</v>
      </c>
    </row>
    <row r="32" spans="2:11">
      <c r="B32" s="113" t="s">
        <v>80</v>
      </c>
      <c r="C32" s="114" t="s">
        <v>81</v>
      </c>
      <c r="D32" s="148">
        <v>211.72499999999999</v>
      </c>
      <c r="E32" s="148">
        <v>155.41</v>
      </c>
      <c r="F32" s="145">
        <f t="shared" si="1"/>
        <v>32904.182249999998</v>
      </c>
      <c r="G32" s="111">
        <f t="shared" si="2"/>
        <v>9.4354470597168198E-4</v>
      </c>
      <c r="H32" s="155">
        <v>4.1696158548355962E-2</v>
      </c>
      <c r="I32" s="111">
        <f t="shared" si="3"/>
        <v>3.9342189657657157E-5</v>
      </c>
      <c r="J32" s="156">
        <v>3.3000000000000002E-2</v>
      </c>
      <c r="K32" s="111">
        <f t="shared" si="0"/>
        <v>3.1136975297065509E-5</v>
      </c>
    </row>
    <row r="33" spans="2:11">
      <c r="B33" s="113" t="s">
        <v>82</v>
      </c>
      <c r="C33" s="114" t="s">
        <v>83</v>
      </c>
      <c r="D33" s="148">
        <v>4485.9279999999999</v>
      </c>
      <c r="E33" s="148">
        <v>115.12</v>
      </c>
      <c r="F33" s="145">
        <f t="shared" si="1"/>
        <v>516420.03136000002</v>
      </c>
      <c r="G33" s="111">
        <f t="shared" si="2"/>
        <v>1.4808615602275241E-2</v>
      </c>
      <c r="H33" s="155">
        <v>3.30090340514246E-2</v>
      </c>
      <c r="I33" s="111">
        <f t="shared" si="3"/>
        <v>4.8881809666996101E-4</v>
      </c>
      <c r="J33" s="156">
        <v>0.06</v>
      </c>
      <c r="K33" s="111">
        <f t="shared" si="0"/>
        <v>8.8851693613651445E-4</v>
      </c>
    </row>
    <row r="34" spans="2:11">
      <c r="B34" s="113" t="s">
        <v>84</v>
      </c>
      <c r="C34" s="114" t="s">
        <v>85</v>
      </c>
      <c r="D34" s="148">
        <v>423.952</v>
      </c>
      <c r="E34" s="148">
        <v>141.16999999999999</v>
      </c>
      <c r="F34" s="145">
        <f t="shared" si="1"/>
        <v>59849.303839999993</v>
      </c>
      <c r="G34" s="111" t="str">
        <f t="shared" si="2"/>
        <v/>
      </c>
      <c r="H34" s="155">
        <v>3.2584826804561873E-2</v>
      </c>
      <c r="I34" s="111" t="str">
        <f t="shared" si="3"/>
        <v/>
      </c>
      <c r="J34" s="156" t="s">
        <v>67</v>
      </c>
      <c r="K34" s="111" t="str">
        <f t="shared" si="0"/>
        <v/>
      </c>
    </row>
    <row r="35" spans="2:11">
      <c r="B35" s="113" t="s">
        <v>86</v>
      </c>
      <c r="C35" s="114" t="s">
        <v>87</v>
      </c>
      <c r="D35" s="148">
        <v>1094.607</v>
      </c>
      <c r="E35" s="148">
        <v>158.97</v>
      </c>
      <c r="F35" s="145">
        <f t="shared" si="1"/>
        <v>174009.67478999999</v>
      </c>
      <c r="G35" s="111" t="str">
        <f t="shared" si="2"/>
        <v/>
      </c>
      <c r="H35" s="155">
        <v>7.0453544693967422E-3</v>
      </c>
      <c r="I35" s="111" t="str">
        <f t="shared" si="3"/>
        <v/>
      </c>
      <c r="J35" s="156">
        <v>0.32590000000000002</v>
      </c>
      <c r="K35" s="111" t="str">
        <f t="shared" si="0"/>
        <v/>
      </c>
    </row>
    <row r="36" spans="2:11">
      <c r="B36" s="113" t="s">
        <v>88</v>
      </c>
      <c r="C36" s="114" t="s">
        <v>89</v>
      </c>
      <c r="D36" s="148">
        <v>978.56</v>
      </c>
      <c r="E36" s="148">
        <v>35.020000000000003</v>
      </c>
      <c r="F36" s="145">
        <f t="shared" si="1"/>
        <v>34269.171200000004</v>
      </c>
      <c r="G36" s="111">
        <f t="shared" si="2"/>
        <v>9.8268648095022147E-4</v>
      </c>
      <c r="H36" s="155">
        <v>3.1479154768703596E-2</v>
      </c>
      <c r="I36" s="111">
        <f t="shared" si="3"/>
        <v>3.0934139822944719E-5</v>
      </c>
      <c r="J36" s="156">
        <v>5.1200000000000002E-2</v>
      </c>
      <c r="K36" s="111">
        <f t="shared" si="0"/>
        <v>5.0313547824651342E-5</v>
      </c>
    </row>
    <row r="37" spans="2:11">
      <c r="B37" s="113" t="s">
        <v>90</v>
      </c>
      <c r="C37" s="114" t="s">
        <v>91</v>
      </c>
      <c r="D37" s="148">
        <v>991.61400000000003</v>
      </c>
      <c r="E37" s="148">
        <v>344.24</v>
      </c>
      <c r="F37" s="145">
        <f t="shared" si="1"/>
        <v>341353.20336000004</v>
      </c>
      <c r="G37" s="111">
        <f t="shared" si="2"/>
        <v>9.7884823713193184E-3</v>
      </c>
      <c r="H37" s="155">
        <v>2.6144550313734603E-2</v>
      </c>
      <c r="I37" s="111">
        <f t="shared" si="3"/>
        <v>2.559154698520621E-4</v>
      </c>
      <c r="J37" s="156">
        <v>3.4300000000000004E-2</v>
      </c>
      <c r="K37" s="111">
        <f t="shared" si="0"/>
        <v>3.3574494533625265E-4</v>
      </c>
    </row>
    <row r="38" spans="2:11">
      <c r="B38" s="113" t="s">
        <v>92</v>
      </c>
      <c r="C38" s="114" t="s">
        <v>93</v>
      </c>
      <c r="D38" s="148">
        <v>48.671999999999997</v>
      </c>
      <c r="E38" s="148">
        <v>821.68</v>
      </c>
      <c r="F38" s="145">
        <f t="shared" si="1"/>
        <v>39992.808959999995</v>
      </c>
      <c r="G38" s="111">
        <f t="shared" si="2"/>
        <v>1.1468147995425369E-3</v>
      </c>
      <c r="H38" s="155">
        <v>6.0850939538506475E-3</v>
      </c>
      <c r="I38" s="111">
        <f t="shared" si="3"/>
        <v>6.978475802882734E-6</v>
      </c>
      <c r="J38" s="156">
        <v>0.18</v>
      </c>
      <c r="K38" s="111">
        <f t="shared" si="0"/>
        <v>2.0642666391765664E-4</v>
      </c>
    </row>
    <row r="39" spans="2:11">
      <c r="B39" s="113" t="s">
        <v>94</v>
      </c>
      <c r="C39" s="114" t="s">
        <v>95</v>
      </c>
      <c r="D39" s="148">
        <v>918.60299999999995</v>
      </c>
      <c r="E39" s="148">
        <v>172.95</v>
      </c>
      <c r="F39" s="145">
        <f t="shared" si="1"/>
        <v>158872.38884999999</v>
      </c>
      <c r="G39" s="111">
        <f t="shared" si="2"/>
        <v>4.5557491836616601E-3</v>
      </c>
      <c r="H39" s="155">
        <v>3.8623879734027179E-2</v>
      </c>
      <c r="I39" s="111">
        <f t="shared" si="3"/>
        <v>1.7596070856814046E-4</v>
      </c>
      <c r="J39" s="156">
        <v>3.1899999999999998E-2</v>
      </c>
      <c r="K39" s="111">
        <f t="shared" si="0"/>
        <v>1.4532839895880695E-4</v>
      </c>
    </row>
    <row r="40" spans="2:11">
      <c r="B40" s="113" t="s">
        <v>96</v>
      </c>
      <c r="C40" s="114" t="s">
        <v>97</v>
      </c>
      <c r="D40" s="148">
        <v>2406.6790000000001</v>
      </c>
      <c r="E40" s="148">
        <v>146.16</v>
      </c>
      <c r="F40" s="145">
        <f t="shared" si="1"/>
        <v>351760.20264000003</v>
      </c>
      <c r="G40" s="111">
        <f t="shared" si="2"/>
        <v>1.0086908541010714E-2</v>
      </c>
      <c r="H40" s="155">
        <v>3.3935413245758071E-2</v>
      </c>
      <c r="I40" s="111">
        <f t="shared" si="3"/>
        <v>3.4230340971136522E-4</v>
      </c>
      <c r="J40" s="156">
        <v>4.9850000000000005E-2</v>
      </c>
      <c r="K40" s="111">
        <f t="shared" si="0"/>
        <v>5.0283239076938412E-4</v>
      </c>
    </row>
    <row r="41" spans="2:11">
      <c r="B41" s="113" t="s">
        <v>1246</v>
      </c>
      <c r="C41" s="114" t="s">
        <v>1247</v>
      </c>
      <c r="D41" s="148">
        <v>119.886</v>
      </c>
      <c r="E41" s="148">
        <v>298.7</v>
      </c>
      <c r="F41" s="145">
        <f t="shared" si="1"/>
        <v>35809.948199999999</v>
      </c>
      <c r="G41" s="111">
        <f t="shared" si="2"/>
        <v>1.0268690705793233E-3</v>
      </c>
      <c r="H41" s="155" t="s">
        <v>67</v>
      </c>
      <c r="I41" s="111" t="str">
        <f t="shared" si="3"/>
        <v/>
      </c>
      <c r="J41" s="156">
        <v>7.0000000000000007E-2</v>
      </c>
      <c r="K41" s="111">
        <f t="shared" si="0"/>
        <v>7.1880834940552646E-5</v>
      </c>
    </row>
    <row r="42" spans="2:11">
      <c r="B42" s="113" t="s">
        <v>98</v>
      </c>
      <c r="C42" s="114" t="s">
        <v>99</v>
      </c>
      <c r="D42" s="148">
        <v>720.68200000000002</v>
      </c>
      <c r="E42" s="148">
        <v>254.84</v>
      </c>
      <c r="F42" s="145">
        <f t="shared" si="1"/>
        <v>183658.60088000001</v>
      </c>
      <c r="G42" s="111">
        <f t="shared" si="2"/>
        <v>5.2665068303434318E-3</v>
      </c>
      <c r="H42" s="155">
        <v>2.6212525506199968E-2</v>
      </c>
      <c r="I42" s="111">
        <f t="shared" si="3"/>
        <v>1.3804844461895354E-4</v>
      </c>
      <c r="J42" s="156">
        <v>7.5050000000000006E-2</v>
      </c>
      <c r="K42" s="111">
        <f t="shared" si="0"/>
        <v>3.9525133761727458E-4</v>
      </c>
    </row>
    <row r="43" spans="2:11">
      <c r="B43" s="113" t="s">
        <v>100</v>
      </c>
      <c r="C43" s="114" t="s">
        <v>101</v>
      </c>
      <c r="D43" s="148">
        <v>2532.806</v>
      </c>
      <c r="E43" s="148">
        <v>123.8</v>
      </c>
      <c r="F43" s="145">
        <f t="shared" si="1"/>
        <v>313561.38280000002</v>
      </c>
      <c r="G43" s="111">
        <f t="shared" si="2"/>
        <v>8.9915373216150982E-3</v>
      </c>
      <c r="H43" s="155">
        <v>2.4878836833602588E-2</v>
      </c>
      <c r="I43" s="111">
        <f t="shared" si="3"/>
        <v>2.2369898990771007E-4</v>
      </c>
      <c r="J43" s="156">
        <v>0.11</v>
      </c>
      <c r="K43" s="111">
        <f t="shared" si="0"/>
        <v>9.8906910537766078E-4</v>
      </c>
    </row>
    <row r="44" spans="2:11">
      <c r="B44" s="113" t="s">
        <v>102</v>
      </c>
      <c r="C44" s="114" t="s">
        <v>103</v>
      </c>
      <c r="D44" s="148">
        <v>553.36099999999999</v>
      </c>
      <c r="E44" s="148">
        <v>102.19</v>
      </c>
      <c r="F44" s="145">
        <f t="shared" si="1"/>
        <v>56547.960589999995</v>
      </c>
      <c r="G44" s="111" t="str">
        <f t="shared" si="2"/>
        <v/>
      </c>
      <c r="H44" s="155">
        <v>2.7399941285840102E-2</v>
      </c>
      <c r="I44" s="111" t="str">
        <f t="shared" si="3"/>
        <v/>
      </c>
      <c r="J44" s="156">
        <v>-7.145E-2</v>
      </c>
      <c r="K44" s="111" t="str">
        <f t="shared" si="0"/>
        <v/>
      </c>
    </row>
    <row r="45" spans="2:11">
      <c r="B45" s="113" t="s">
        <v>104</v>
      </c>
      <c r="C45" s="114" t="s">
        <v>105</v>
      </c>
      <c r="D45" s="148">
        <v>194.82300000000001</v>
      </c>
      <c r="E45" s="148">
        <v>129.16</v>
      </c>
      <c r="F45" s="145">
        <f t="shared" si="1"/>
        <v>25163.338680000001</v>
      </c>
      <c r="G45" s="111">
        <f t="shared" si="2"/>
        <v>7.2157195142226807E-4</v>
      </c>
      <c r="H45" s="155">
        <v>2.3691545370083618E-2</v>
      </c>
      <c r="I45" s="111">
        <f t="shared" si="3"/>
        <v>1.7095154624900437E-5</v>
      </c>
      <c r="J45" s="156">
        <v>0.08</v>
      </c>
      <c r="K45" s="111">
        <f t="shared" si="0"/>
        <v>5.772575611378145E-5</v>
      </c>
    </row>
    <row r="46" spans="2:11">
      <c r="B46" s="113" t="s">
        <v>106</v>
      </c>
      <c r="C46" s="114" t="s">
        <v>107</v>
      </c>
      <c r="D46" s="148">
        <v>7820.37</v>
      </c>
      <c r="E46" s="148">
        <v>39.770000000000003</v>
      </c>
      <c r="F46" s="145">
        <f t="shared" si="1"/>
        <v>311016.11490000004</v>
      </c>
      <c r="G46" s="111" t="str">
        <f t="shared" si="2"/>
        <v/>
      </c>
      <c r="H46" s="155">
        <v>2.4138798089011815E-2</v>
      </c>
      <c r="I46" s="111" t="str">
        <f t="shared" si="3"/>
        <v/>
      </c>
      <c r="J46" s="156">
        <v>-0.06</v>
      </c>
      <c r="K46" s="111" t="str">
        <f t="shared" si="0"/>
        <v/>
      </c>
    </row>
    <row r="47" spans="2:11">
      <c r="B47" s="113" t="s">
        <v>108</v>
      </c>
      <c r="C47" s="114" t="s">
        <v>109</v>
      </c>
      <c r="D47" s="148">
        <v>5666.5929999999998</v>
      </c>
      <c r="E47" s="148">
        <v>27.98</v>
      </c>
      <c r="F47" s="145">
        <f t="shared" si="1"/>
        <v>158551.27213999999</v>
      </c>
      <c r="G47" s="111">
        <f t="shared" si="2"/>
        <v>4.5465409933648305E-3</v>
      </c>
      <c r="H47" s="155">
        <v>6.0042887776983557E-2</v>
      </c>
      <c r="I47" s="111">
        <f t="shared" si="3"/>
        <v>2.7298745063805983E-4</v>
      </c>
      <c r="J47" s="156">
        <v>7.7229999999999993E-2</v>
      </c>
      <c r="K47" s="111">
        <f t="shared" si="0"/>
        <v>3.5112936091756585E-4</v>
      </c>
    </row>
    <row r="48" spans="2:11">
      <c r="B48" s="113" t="s">
        <v>110</v>
      </c>
      <c r="C48" s="114" t="s">
        <v>111</v>
      </c>
      <c r="D48" s="148">
        <v>2360.1350000000002</v>
      </c>
      <c r="E48" s="148">
        <v>164.92</v>
      </c>
      <c r="F48" s="145">
        <f t="shared" si="1"/>
        <v>389233.46419999999</v>
      </c>
      <c r="G48" s="111">
        <f t="shared" si="2"/>
        <v>1.1161473995693305E-2</v>
      </c>
      <c r="H48" s="155">
        <v>2.4411836041717198E-2</v>
      </c>
      <c r="I48" s="111">
        <f t="shared" si="3"/>
        <v>2.724720731667551E-4</v>
      </c>
      <c r="J48" s="156">
        <v>8.09E-2</v>
      </c>
      <c r="K48" s="111">
        <f t="shared" si="0"/>
        <v>9.0296324625158836E-4</v>
      </c>
    </row>
    <row r="49" spans="2:11">
      <c r="B49" s="113" t="s">
        <v>112</v>
      </c>
      <c r="C49" s="114" t="s">
        <v>113</v>
      </c>
      <c r="D49" s="148">
        <v>7170.165</v>
      </c>
      <c r="E49" s="148">
        <v>19.11</v>
      </c>
      <c r="F49" s="145">
        <f t="shared" si="1"/>
        <v>137021.85314999998</v>
      </c>
      <c r="G49" s="111">
        <f t="shared" si="2"/>
        <v>3.9291735974417577E-3</v>
      </c>
      <c r="H49" s="155">
        <v>5.8084772370486662E-2</v>
      </c>
      <c r="I49" s="111">
        <f t="shared" si="3"/>
        <v>2.2822515401153069E-4</v>
      </c>
      <c r="J49" s="156">
        <v>1.6299999999999999E-2</v>
      </c>
      <c r="K49" s="111">
        <f t="shared" si="0"/>
        <v>6.4045529638300639E-5</v>
      </c>
    </row>
    <row r="50" spans="2:11">
      <c r="B50" s="113" t="s">
        <v>114</v>
      </c>
      <c r="C50" s="114" t="s">
        <v>115</v>
      </c>
      <c r="D50" s="148">
        <v>228.99299999999999</v>
      </c>
      <c r="E50" s="148">
        <v>203.34</v>
      </c>
      <c r="F50" s="145">
        <f t="shared" si="1"/>
        <v>46563.43662</v>
      </c>
      <c r="G50" s="111">
        <f t="shared" si="2"/>
        <v>1.3352309983223774E-3</v>
      </c>
      <c r="H50" s="155">
        <v>2.0655060489820007E-2</v>
      </c>
      <c r="I50" s="111">
        <f t="shared" si="3"/>
        <v>2.7579277038231461E-5</v>
      </c>
      <c r="J50" s="156">
        <v>0.18239999999999998</v>
      </c>
      <c r="K50" s="111">
        <f t="shared" si="0"/>
        <v>2.4354613409400161E-4</v>
      </c>
    </row>
    <row r="51" spans="2:11">
      <c r="B51" s="113" t="s">
        <v>1226</v>
      </c>
      <c r="C51" s="114" t="s">
        <v>116</v>
      </c>
      <c r="D51" s="148">
        <v>1329.5060000000001</v>
      </c>
      <c r="E51" s="148">
        <v>100.39</v>
      </c>
      <c r="F51" s="145">
        <f t="shared" si="1"/>
        <v>133469.10734000002</v>
      </c>
      <c r="G51" s="111">
        <f t="shared" si="2"/>
        <v>3.8272967455808202E-3</v>
      </c>
      <c r="H51" s="155">
        <v>2.5102101802968423E-2</v>
      </c>
      <c r="I51" s="111">
        <f t="shared" si="3"/>
        <v>9.6073192537739482E-5</v>
      </c>
      <c r="J51" s="156">
        <v>0.10615000000000001</v>
      </c>
      <c r="K51" s="111">
        <f t="shared" si="0"/>
        <v>4.0626754954340409E-4</v>
      </c>
    </row>
    <row r="52" spans="2:11">
      <c r="B52" s="113" t="s">
        <v>117</v>
      </c>
      <c r="C52" s="114" t="s">
        <v>118</v>
      </c>
      <c r="D52" s="148">
        <v>496.21699999999998</v>
      </c>
      <c r="E52" s="148">
        <v>228.26</v>
      </c>
      <c r="F52" s="145">
        <f t="shared" si="1"/>
        <v>113266.49242</v>
      </c>
      <c r="G52" s="111" t="str">
        <f t="shared" si="2"/>
        <v/>
      </c>
      <c r="H52" s="155">
        <v>1.6121966178918777E-2</v>
      </c>
      <c r="I52" s="111" t="str">
        <f t="shared" si="3"/>
        <v/>
      </c>
      <c r="J52" s="156">
        <v>-2.7450000000000002E-2</v>
      </c>
      <c r="K52" s="111" t="str">
        <f t="shared" si="0"/>
        <v/>
      </c>
    </row>
    <row r="53" spans="2:11">
      <c r="B53" s="113" t="s">
        <v>119</v>
      </c>
      <c r="C53" s="114" t="s">
        <v>120</v>
      </c>
      <c r="D53" s="148">
        <v>8043.5429999999997</v>
      </c>
      <c r="E53" s="148">
        <v>67.709999999999994</v>
      </c>
      <c r="F53" s="145">
        <f t="shared" si="1"/>
        <v>544628.29652999993</v>
      </c>
      <c r="G53" s="111">
        <f t="shared" si="2"/>
        <v>1.5617502419871166E-2</v>
      </c>
      <c r="H53" s="155">
        <v>1.2258159799143407E-2</v>
      </c>
      <c r="I53" s="111">
        <f t="shared" si="3"/>
        <v>1.914418403262896E-4</v>
      </c>
      <c r="J53" s="156">
        <v>8.2299999999999998E-2</v>
      </c>
      <c r="K53" s="111">
        <f t="shared" si="0"/>
        <v>1.2853204491553969E-3</v>
      </c>
    </row>
    <row r="54" spans="2:11">
      <c r="B54" s="113" t="s">
        <v>121</v>
      </c>
      <c r="C54" s="114" t="s">
        <v>122</v>
      </c>
      <c r="D54" s="148">
        <v>4049.1869999999999</v>
      </c>
      <c r="E54" s="148">
        <v>47.51</v>
      </c>
      <c r="F54" s="145">
        <f t="shared" si="1"/>
        <v>192376.87436999998</v>
      </c>
      <c r="G54" s="111" t="str">
        <f t="shared" si="2"/>
        <v/>
      </c>
      <c r="H54" s="155">
        <v>3.3677120606188174E-2</v>
      </c>
      <c r="I54" s="111" t="str">
        <f t="shared" si="3"/>
        <v/>
      </c>
      <c r="J54" s="156">
        <v>-8.9999999999999998E-4</v>
      </c>
      <c r="K54" s="111" t="str">
        <f t="shared" si="0"/>
        <v/>
      </c>
    </row>
    <row r="55" spans="2:11">
      <c r="B55" s="113" t="s">
        <v>123</v>
      </c>
      <c r="C55" s="114" t="s">
        <v>124</v>
      </c>
      <c r="D55" s="148">
        <v>4256.8720000000003</v>
      </c>
      <c r="E55" s="148">
        <v>30.97</v>
      </c>
      <c r="F55" s="145">
        <f t="shared" si="1"/>
        <v>131835.32584</v>
      </c>
      <c r="G55" s="111">
        <f t="shared" si="2"/>
        <v>3.7804472030719956E-3</v>
      </c>
      <c r="H55" s="155">
        <v>1.6144656118824669E-2</v>
      </c>
      <c r="I55" s="111">
        <f t="shared" si="3"/>
        <v>6.1034020068969902E-5</v>
      </c>
      <c r="J55" s="156">
        <v>0.11395</v>
      </c>
      <c r="K55" s="111">
        <f t="shared" si="0"/>
        <v>4.307819587900539E-4</v>
      </c>
    </row>
    <row r="56" spans="2:11">
      <c r="B56" s="113" t="s">
        <v>125</v>
      </c>
      <c r="C56" s="114" t="s">
        <v>126</v>
      </c>
      <c r="D56" s="148">
        <v>1140.395</v>
      </c>
      <c r="E56" s="148">
        <v>46.46</v>
      </c>
      <c r="F56" s="145">
        <f t="shared" si="1"/>
        <v>52982.751700000001</v>
      </c>
      <c r="G56" s="111">
        <f t="shared" si="2"/>
        <v>1.5193082294074377E-3</v>
      </c>
      <c r="H56" s="155">
        <v>1.0331467929401636E-2</v>
      </c>
      <c r="I56" s="111">
        <f t="shared" si="3"/>
        <v>1.5696684246998925E-5</v>
      </c>
      <c r="J56" s="156">
        <v>0.16070000000000001</v>
      </c>
      <c r="K56" s="111">
        <f t="shared" si="0"/>
        <v>2.4415283246577527E-4</v>
      </c>
    </row>
    <row r="57" spans="2:11">
      <c r="B57" s="113" t="s">
        <v>127</v>
      </c>
      <c r="C57" s="114" t="s">
        <v>128</v>
      </c>
      <c r="D57" s="148">
        <v>7432.3059999999996</v>
      </c>
      <c r="E57" s="148">
        <v>446.95</v>
      </c>
      <c r="F57" s="145">
        <f t="shared" si="1"/>
        <v>3321869.1666999999</v>
      </c>
      <c r="G57" s="111">
        <f t="shared" si="2"/>
        <v>9.5256342867185165E-2</v>
      </c>
      <c r="H57" s="155">
        <v>6.7121601968900329E-3</v>
      </c>
      <c r="I57" s="111">
        <f t="shared" si="3"/>
        <v>6.3937583309443011E-4</v>
      </c>
      <c r="J57" s="156">
        <v>0.14804999999999999</v>
      </c>
      <c r="K57" s="111">
        <f t="shared" si="0"/>
        <v>1.4102701561486762E-2</v>
      </c>
    </row>
    <row r="58" spans="2:11">
      <c r="B58" s="113" t="s">
        <v>129</v>
      </c>
      <c r="C58" s="114" t="s">
        <v>130</v>
      </c>
      <c r="D58" s="148">
        <v>219.89500000000001</v>
      </c>
      <c r="E58" s="148">
        <v>132.22999999999999</v>
      </c>
      <c r="F58" s="145">
        <f t="shared" si="1"/>
        <v>29076.715850000001</v>
      </c>
      <c r="G58" s="111" t="str">
        <f t="shared" si="2"/>
        <v/>
      </c>
      <c r="H58" s="155">
        <v>1.7847689631702336E-2</v>
      </c>
      <c r="I58" s="111" t="str">
        <f t="shared" si="3"/>
        <v/>
      </c>
      <c r="J58" s="156">
        <v>-1.9199999999999998E-2</v>
      </c>
      <c r="K58" s="111" t="str">
        <f t="shared" si="0"/>
        <v/>
      </c>
    </row>
    <row r="59" spans="2:11">
      <c r="B59" s="113" t="s">
        <v>1198</v>
      </c>
      <c r="C59" s="114" t="s">
        <v>131</v>
      </c>
      <c r="D59" s="148">
        <v>284.07400000000001</v>
      </c>
      <c r="E59" s="148">
        <v>330.57</v>
      </c>
      <c r="F59" s="145">
        <f t="shared" si="1"/>
        <v>93906.342180000007</v>
      </c>
      <c r="G59" s="111">
        <f t="shared" si="2"/>
        <v>2.6928136778449881E-3</v>
      </c>
      <c r="H59" s="155">
        <v>1.6940436216232566E-2</v>
      </c>
      <c r="I59" s="111">
        <f t="shared" si="3"/>
        <v>4.561743835173165E-5</v>
      </c>
      <c r="J59" s="156">
        <v>0.11650000000000001</v>
      </c>
      <c r="K59" s="111">
        <f t="shared" si="0"/>
        <v>3.1371279346894111E-4</v>
      </c>
    </row>
    <row r="60" spans="2:11">
      <c r="B60" s="113" t="s">
        <v>132</v>
      </c>
      <c r="C60" s="114" t="s">
        <v>133</v>
      </c>
      <c r="D60" s="148">
        <v>2219.384</v>
      </c>
      <c r="E60" s="148">
        <v>19.87</v>
      </c>
      <c r="F60" s="145">
        <f t="shared" si="1"/>
        <v>44099.160080000001</v>
      </c>
      <c r="G60" s="111">
        <f t="shared" si="2"/>
        <v>1.2645665743989654E-3</v>
      </c>
      <c r="H60" s="155">
        <v>5.7876195269250121E-2</v>
      </c>
      <c r="I60" s="111">
        <f t="shared" si="3"/>
        <v>7.3188301990881227E-5</v>
      </c>
      <c r="J60" s="156">
        <v>5.8600000000000006E-2</v>
      </c>
      <c r="K60" s="111">
        <f t="shared" si="0"/>
        <v>7.4103601259779383E-5</v>
      </c>
    </row>
    <row r="61" spans="2:11">
      <c r="B61" s="113" t="s">
        <v>134</v>
      </c>
      <c r="C61" s="114" t="s">
        <v>135</v>
      </c>
      <c r="D61" s="148">
        <v>1907.44</v>
      </c>
      <c r="E61" s="148">
        <v>63.46</v>
      </c>
      <c r="F61" s="145">
        <f t="shared" si="1"/>
        <v>121046.14240000001</v>
      </c>
      <c r="G61" s="111" t="str">
        <f t="shared" si="2"/>
        <v/>
      </c>
      <c r="H61" s="155">
        <v>3.3406870469587145E-2</v>
      </c>
      <c r="I61" s="111" t="str">
        <f t="shared" si="3"/>
        <v/>
      </c>
      <c r="J61" s="156">
        <v>0.2767</v>
      </c>
      <c r="K61" s="111" t="str">
        <f t="shared" si="0"/>
        <v/>
      </c>
    </row>
    <row r="62" spans="2:11">
      <c r="B62" s="113" t="s">
        <v>136</v>
      </c>
      <c r="C62" s="114" t="s">
        <v>137</v>
      </c>
      <c r="D62" s="148">
        <v>663.66800000000001</v>
      </c>
      <c r="E62" s="148">
        <v>74.239999999999995</v>
      </c>
      <c r="F62" s="145">
        <f t="shared" si="1"/>
        <v>49270.712319999999</v>
      </c>
      <c r="G62" s="111">
        <f t="shared" si="2"/>
        <v>1.4128635507721736E-3</v>
      </c>
      <c r="H62" s="155">
        <v>2.1551724137931036E-2</v>
      </c>
      <c r="I62" s="111">
        <f t="shared" si="3"/>
        <v>3.0449645490779604E-5</v>
      </c>
      <c r="J62" s="156">
        <v>0.1409</v>
      </c>
      <c r="K62" s="111">
        <f t="shared" si="0"/>
        <v>1.9907247430379926E-4</v>
      </c>
    </row>
    <row r="63" spans="2:11">
      <c r="B63" s="113" t="s">
        <v>138</v>
      </c>
      <c r="C63" s="114" t="s">
        <v>139</v>
      </c>
      <c r="D63" s="148">
        <v>1717.626</v>
      </c>
      <c r="E63" s="148">
        <v>45.55</v>
      </c>
      <c r="F63" s="145">
        <f t="shared" si="1"/>
        <v>78237.864300000001</v>
      </c>
      <c r="G63" s="111">
        <f t="shared" si="2"/>
        <v>2.2435118461816769E-3</v>
      </c>
      <c r="H63" s="155">
        <v>8.6059275521405049E-2</v>
      </c>
      <c r="I63" s="111">
        <f t="shared" si="3"/>
        <v>1.9307500410608504E-4</v>
      </c>
      <c r="J63" s="156">
        <v>3.8900000000000004E-2</v>
      </c>
      <c r="K63" s="111">
        <f t="shared" si="0"/>
        <v>8.7272610816467244E-5</v>
      </c>
    </row>
    <row r="64" spans="2:11">
      <c r="B64" s="113" t="s">
        <v>140</v>
      </c>
      <c r="C64" s="114" t="s">
        <v>141</v>
      </c>
      <c r="D64" s="148">
        <v>261.91399999999999</v>
      </c>
      <c r="E64" s="148">
        <v>321.27999999999997</v>
      </c>
      <c r="F64" s="145">
        <f t="shared" si="1"/>
        <v>84147.729919999983</v>
      </c>
      <c r="G64" s="111">
        <f t="shared" si="2"/>
        <v>2.4129803464588732E-3</v>
      </c>
      <c r="H64" s="155">
        <v>8.217131474103587E-3</v>
      </c>
      <c r="I64" s="111">
        <f t="shared" si="3"/>
        <v>1.9827776751280587E-5</v>
      </c>
      <c r="J64" s="156">
        <v>9.5649999999999999E-2</v>
      </c>
      <c r="K64" s="111">
        <f t="shared" si="0"/>
        <v>2.3080157013879123E-4</v>
      </c>
    </row>
    <row r="65" spans="2:11">
      <c r="B65" s="113" t="s">
        <v>142</v>
      </c>
      <c r="C65" s="114" t="s">
        <v>143</v>
      </c>
      <c r="D65" s="148">
        <v>347.33199999999999</v>
      </c>
      <c r="E65" s="148">
        <v>43.15</v>
      </c>
      <c r="F65" s="145">
        <f t="shared" si="1"/>
        <v>14987.3758</v>
      </c>
      <c r="G65" s="111" t="str">
        <f t="shared" si="2"/>
        <v/>
      </c>
      <c r="H65" s="155">
        <v>4.2873696407879497E-2</v>
      </c>
      <c r="I65" s="111" t="str">
        <f t="shared" si="3"/>
        <v/>
      </c>
      <c r="J65" s="156">
        <v>-0.02</v>
      </c>
      <c r="K65" s="111" t="str">
        <f t="shared" si="0"/>
        <v/>
      </c>
    </row>
    <row r="66" spans="2:11">
      <c r="B66" s="113" t="s">
        <v>144</v>
      </c>
      <c r="C66" s="114" t="s">
        <v>145</v>
      </c>
      <c r="D66" s="148">
        <v>1299.673</v>
      </c>
      <c r="E66" s="148">
        <v>21.17</v>
      </c>
      <c r="F66" s="145">
        <f t="shared" si="1"/>
        <v>27514.077410000002</v>
      </c>
      <c r="G66" s="111">
        <f t="shared" si="2"/>
        <v>7.8898061901843959E-4</v>
      </c>
      <c r="H66" s="155">
        <v>2.4563060935285781E-2</v>
      </c>
      <c r="I66" s="111">
        <f t="shared" si="3"/>
        <v>1.9379779021709427E-5</v>
      </c>
      <c r="J66" s="156">
        <v>3.73E-2</v>
      </c>
      <c r="K66" s="111">
        <f t="shared" si="0"/>
        <v>2.9428977089387796E-5</v>
      </c>
    </row>
    <row r="67" spans="2:11">
      <c r="B67" s="113" t="s">
        <v>146</v>
      </c>
      <c r="C67" s="114" t="s">
        <v>147</v>
      </c>
      <c r="D67" s="148">
        <v>1739.634</v>
      </c>
      <c r="E67" s="148">
        <v>103.91</v>
      </c>
      <c r="F67" s="145">
        <f t="shared" si="1"/>
        <v>180765.36893999999</v>
      </c>
      <c r="G67" s="111">
        <f t="shared" si="2"/>
        <v>5.1835418850548981E-3</v>
      </c>
      <c r="H67" s="155">
        <v>2.1172168222500242E-2</v>
      </c>
      <c r="I67" s="111">
        <f t="shared" si="3"/>
        <v>1.0974682077875832E-4</v>
      </c>
      <c r="J67" s="156">
        <v>0.08</v>
      </c>
      <c r="K67" s="111">
        <f t="shared" si="0"/>
        <v>4.1468335080439188E-4</v>
      </c>
    </row>
    <row r="68" spans="2:11">
      <c r="B68" s="113" t="s">
        <v>148</v>
      </c>
      <c r="C68" s="114" t="s">
        <v>149</v>
      </c>
      <c r="D68" s="148">
        <v>568.22199999999998</v>
      </c>
      <c r="E68" s="148">
        <v>89.31</v>
      </c>
      <c r="F68" s="145">
        <f t="shared" si="1"/>
        <v>50747.906819999997</v>
      </c>
      <c r="G68" s="111">
        <f t="shared" si="2"/>
        <v>1.4552228788228042E-3</v>
      </c>
      <c r="H68" s="155">
        <v>2.2393908856790951E-2</v>
      </c>
      <c r="I68" s="111">
        <f t="shared" si="3"/>
        <v>3.2588128514674821E-5</v>
      </c>
      <c r="J68" s="156">
        <v>7.5499999999999998E-2</v>
      </c>
      <c r="K68" s="111">
        <f t="shared" si="0"/>
        <v>1.0986932735112172E-4</v>
      </c>
    </row>
    <row r="69" spans="2:11">
      <c r="B69" s="113" t="s">
        <v>150</v>
      </c>
      <c r="C69" s="114" t="s">
        <v>151</v>
      </c>
      <c r="D69" s="148">
        <v>222.30600000000001</v>
      </c>
      <c r="E69" s="148">
        <v>256.27999999999997</v>
      </c>
      <c r="F69" s="145">
        <f t="shared" si="1"/>
        <v>56972.581679999996</v>
      </c>
      <c r="G69" s="111">
        <f t="shared" si="2"/>
        <v>1.6337186993821504E-3</v>
      </c>
      <c r="H69" s="155">
        <v>2.7626034025284848E-2</v>
      </c>
      <c r="I69" s="111">
        <f t="shared" si="3"/>
        <v>4.5133168376875393E-5</v>
      </c>
      <c r="J69" s="156">
        <v>9.6250000000000002E-2</v>
      </c>
      <c r="K69" s="111">
        <f t="shared" si="0"/>
        <v>1.5724542481553198E-4</v>
      </c>
    </row>
    <row r="70" spans="2:11">
      <c r="B70" s="113" t="s">
        <v>1318</v>
      </c>
      <c r="C70" s="114" t="s">
        <v>1319</v>
      </c>
      <c r="D70" s="148">
        <v>58.557000000000002</v>
      </c>
      <c r="E70" s="148">
        <v>819.35</v>
      </c>
      <c r="F70" s="145">
        <f t="shared" si="1"/>
        <v>47978.677950000005</v>
      </c>
      <c r="G70" s="111" t="str">
        <f t="shared" si="2"/>
        <v/>
      </c>
      <c r="H70" s="155" t="s">
        <v>67</v>
      </c>
      <c r="I70" s="111" t="str">
        <f t="shared" si="3"/>
        <v/>
      </c>
      <c r="J70" s="156">
        <v>0.53174999999999994</v>
      </c>
      <c r="K70" s="111" t="str">
        <f t="shared" si="0"/>
        <v/>
      </c>
    </row>
    <row r="71" spans="2:11">
      <c r="B71" s="113" t="s">
        <v>152</v>
      </c>
      <c r="C71" s="114" t="s">
        <v>153</v>
      </c>
      <c r="D71" s="148">
        <v>257.34899999999999</v>
      </c>
      <c r="E71" s="148">
        <v>159.43</v>
      </c>
      <c r="F71" s="145">
        <f t="shared" si="1"/>
        <v>41029.15107</v>
      </c>
      <c r="G71" s="111" t="str">
        <f t="shared" si="2"/>
        <v/>
      </c>
      <c r="H71" s="155" t="s">
        <v>67</v>
      </c>
      <c r="I71" s="111" t="str">
        <f t="shared" si="3"/>
        <v/>
      </c>
      <c r="J71" s="156">
        <v>0.29920000000000002</v>
      </c>
      <c r="K71" s="111" t="str">
        <f t="shared" si="0"/>
        <v/>
      </c>
    </row>
    <row r="72" spans="2:11">
      <c r="B72" s="113" t="s">
        <v>154</v>
      </c>
      <c r="C72" s="114" t="s">
        <v>155</v>
      </c>
      <c r="D72" s="148">
        <v>308.10899999999998</v>
      </c>
      <c r="E72" s="148">
        <v>147.52000000000001</v>
      </c>
      <c r="F72" s="145">
        <f t="shared" si="1"/>
        <v>45452.239679999999</v>
      </c>
      <c r="G72" s="111">
        <f t="shared" si="2"/>
        <v>1.3033668425119431E-3</v>
      </c>
      <c r="H72" s="155">
        <v>1.1862798264642082E-2</v>
      </c>
      <c r="I72" s="111">
        <f t="shared" si="3"/>
        <v>1.5461577917542709E-5</v>
      </c>
      <c r="J72" s="156">
        <v>0.18</v>
      </c>
      <c r="K72" s="111">
        <f t="shared" si="0"/>
        <v>2.3460603165214973E-4</v>
      </c>
    </row>
    <row r="73" spans="2:11">
      <c r="B73" s="113" t="s">
        <v>156</v>
      </c>
      <c r="C73" s="114" t="s">
        <v>157</v>
      </c>
      <c r="D73" s="148">
        <v>494.43799999999999</v>
      </c>
      <c r="E73" s="148">
        <v>60.45</v>
      </c>
      <c r="F73" s="145">
        <f t="shared" si="1"/>
        <v>29888.777099999999</v>
      </c>
      <c r="G73" s="111" t="str">
        <f t="shared" si="2"/>
        <v/>
      </c>
      <c r="H73" s="155">
        <v>3.3085194375516956E-2</v>
      </c>
      <c r="I73" s="111" t="str">
        <f t="shared" si="3"/>
        <v/>
      </c>
      <c r="J73" s="156">
        <v>-2.8500000000000001E-2</v>
      </c>
      <c r="K73" s="111" t="str">
        <f t="shared" si="0"/>
        <v/>
      </c>
    </row>
    <row r="74" spans="2:11">
      <c r="B74" s="113" t="s">
        <v>158</v>
      </c>
      <c r="C74" s="114" t="s">
        <v>159</v>
      </c>
      <c r="D74" s="148">
        <v>409.291</v>
      </c>
      <c r="E74" s="148">
        <v>238.69</v>
      </c>
      <c r="F74" s="145">
        <f t="shared" si="1"/>
        <v>97693.668789999996</v>
      </c>
      <c r="G74" s="111">
        <f t="shared" si="2"/>
        <v>2.8014172573383265E-3</v>
      </c>
      <c r="H74" s="155">
        <v>2.3461393439188905E-2</v>
      </c>
      <c r="I74" s="111">
        <f t="shared" si="3"/>
        <v>6.5725152461747991E-5</v>
      </c>
      <c r="J74" s="156">
        <v>0.11310000000000001</v>
      </c>
      <c r="K74" s="111">
        <f t="shared" si="0"/>
        <v>3.1684029180496472E-4</v>
      </c>
    </row>
    <row r="75" spans="2:11">
      <c r="B75" s="113" t="s">
        <v>160</v>
      </c>
      <c r="C75" s="114" t="s">
        <v>161</v>
      </c>
      <c r="D75" s="148">
        <v>142.67500000000001</v>
      </c>
      <c r="E75" s="148">
        <v>269.55</v>
      </c>
      <c r="F75" s="145">
        <f t="shared" si="1"/>
        <v>38458.046250000007</v>
      </c>
      <c r="G75" s="111">
        <f t="shared" si="2"/>
        <v>1.1028046728376484E-3</v>
      </c>
      <c r="H75" s="155">
        <v>5.787423483583751E-3</v>
      </c>
      <c r="I75" s="111">
        <f t="shared" si="3"/>
        <v>6.3823976613865019E-6</v>
      </c>
      <c r="J75" s="156">
        <v>0.11710000000000001</v>
      </c>
      <c r="K75" s="111">
        <f t="shared" si="0"/>
        <v>1.2913842718928863E-4</v>
      </c>
    </row>
    <row r="76" spans="2:11">
      <c r="B76" s="113" t="s">
        <v>162</v>
      </c>
      <c r="C76" s="114" t="s">
        <v>163</v>
      </c>
      <c r="D76" s="148">
        <v>17.082999999999998</v>
      </c>
      <c r="E76" s="148">
        <v>2964.1</v>
      </c>
      <c r="F76" s="145">
        <f t="shared" si="1"/>
        <v>50635.720299999994</v>
      </c>
      <c r="G76" s="111">
        <f t="shared" si="2"/>
        <v>1.4520058714459565E-3</v>
      </c>
      <c r="H76" s="155" t="s">
        <v>67</v>
      </c>
      <c r="I76" s="111" t="str">
        <f t="shared" si="3"/>
        <v/>
      </c>
      <c r="J76" s="156">
        <v>0.14660000000000001</v>
      </c>
      <c r="K76" s="111">
        <f t="shared" si="0"/>
        <v>2.1286406075397723E-4</v>
      </c>
    </row>
    <row r="77" spans="2:11">
      <c r="B77" s="113" t="s">
        <v>595</v>
      </c>
      <c r="C77" s="114" t="s">
        <v>596</v>
      </c>
      <c r="D77" s="148">
        <v>480.67599999999999</v>
      </c>
      <c r="E77" s="148">
        <v>438.81</v>
      </c>
      <c r="F77" s="145">
        <f t="shared" si="1"/>
        <v>210925.43555999998</v>
      </c>
      <c r="G77" s="111">
        <f t="shared" si="2"/>
        <v>6.048397634237185E-3</v>
      </c>
      <c r="H77" s="155">
        <v>1.2670631936373373E-2</v>
      </c>
      <c r="I77" s="111">
        <f t="shared" si="3"/>
        <v>7.6637020228250829E-5</v>
      </c>
      <c r="J77" s="156">
        <v>0.1182</v>
      </c>
      <c r="K77" s="111">
        <f t="shared" si="0"/>
        <v>7.1492060036683531E-4</v>
      </c>
    </row>
    <row r="78" spans="2:11">
      <c r="B78" s="113" t="s">
        <v>164</v>
      </c>
      <c r="C78" s="114" t="s">
        <v>165</v>
      </c>
      <c r="D78" s="148">
        <v>80.552999999999997</v>
      </c>
      <c r="E78" s="148">
        <v>218.65</v>
      </c>
      <c r="F78" s="145">
        <f t="shared" si="1"/>
        <v>17612.91345</v>
      </c>
      <c r="G78" s="111">
        <f t="shared" si="2"/>
        <v>5.0505954277240653E-4</v>
      </c>
      <c r="H78" s="155">
        <v>1.6098788017379372E-2</v>
      </c>
      <c r="I78" s="111">
        <f t="shared" si="3"/>
        <v>8.1308465152475221E-6</v>
      </c>
      <c r="J78" s="156">
        <v>0.1167</v>
      </c>
      <c r="K78" s="111">
        <f t="shared" si="0"/>
        <v>5.8940448641539841E-5</v>
      </c>
    </row>
    <row r="79" spans="2:11">
      <c r="B79" s="113" t="s">
        <v>166</v>
      </c>
      <c r="C79" s="114" t="s">
        <v>167</v>
      </c>
      <c r="D79" s="148">
        <v>136.06299999999999</v>
      </c>
      <c r="E79" s="148">
        <v>99.71</v>
      </c>
      <c r="F79" s="145">
        <f t="shared" si="1"/>
        <v>13566.841729999998</v>
      </c>
      <c r="G79" s="111">
        <f t="shared" si="2"/>
        <v>3.8903631136729419E-4</v>
      </c>
      <c r="H79" s="155" t="s">
        <v>67</v>
      </c>
      <c r="I79" s="111" t="str">
        <f t="shared" si="3"/>
        <v/>
      </c>
      <c r="J79" s="156">
        <v>0.18170000000000003</v>
      </c>
      <c r="K79" s="111">
        <f t="shared" si="0"/>
        <v>7.0687897775437362E-5</v>
      </c>
    </row>
    <row r="80" spans="2:11">
      <c r="B80" s="113" t="s">
        <v>168</v>
      </c>
      <c r="C80" s="114" t="s">
        <v>169</v>
      </c>
      <c r="D80" s="148">
        <v>79.224000000000004</v>
      </c>
      <c r="E80" s="148">
        <v>481.75</v>
      </c>
      <c r="F80" s="145">
        <f t="shared" si="1"/>
        <v>38166.162000000004</v>
      </c>
      <c r="G80" s="111">
        <f t="shared" si="2"/>
        <v>1.0944347386830314E-3</v>
      </c>
      <c r="H80" s="155">
        <v>1.3284898806434874E-2</v>
      </c>
      <c r="I80" s="111">
        <f t="shared" si="3"/>
        <v>1.4539454753651068E-5</v>
      </c>
      <c r="J80" s="156">
        <v>0.1158</v>
      </c>
      <c r="K80" s="111">
        <f t="shared" si="0"/>
        <v>1.2673554273949503E-4</v>
      </c>
    </row>
    <row r="81" spans="2:11">
      <c r="B81" s="113" t="s">
        <v>170</v>
      </c>
      <c r="C81" s="114" t="s">
        <v>171</v>
      </c>
      <c r="D81" s="148">
        <v>310.37799999999999</v>
      </c>
      <c r="E81" s="148">
        <v>60.02</v>
      </c>
      <c r="F81" s="145">
        <f t="shared" si="1"/>
        <v>18628.887559999999</v>
      </c>
      <c r="G81" s="111">
        <f t="shared" si="2"/>
        <v>5.3419313392539104E-4</v>
      </c>
      <c r="H81" s="155">
        <v>1.3328890369876709E-2</v>
      </c>
      <c r="I81" s="111">
        <f t="shared" si="3"/>
        <v>7.1202017184324032E-6</v>
      </c>
      <c r="J81" s="156">
        <v>0.12890000000000001</v>
      </c>
      <c r="K81" s="111">
        <f t="shared" si="0"/>
        <v>6.8857494962982907E-5</v>
      </c>
    </row>
    <row r="82" spans="2:11">
      <c r="B82" s="113" t="s">
        <v>1206</v>
      </c>
      <c r="C82" s="114" t="s">
        <v>1207</v>
      </c>
      <c r="D82" s="148">
        <v>75.466999999999999</v>
      </c>
      <c r="E82" s="148">
        <v>294.24</v>
      </c>
      <c r="F82" s="145">
        <f t="shared" si="1"/>
        <v>22205.410080000001</v>
      </c>
      <c r="G82" s="111" t="str">
        <f t="shared" si="2"/>
        <v/>
      </c>
      <c r="H82" s="155" t="s">
        <v>67</v>
      </c>
      <c r="I82" s="111" t="str">
        <f t="shared" si="3"/>
        <v/>
      </c>
      <c r="J82" s="156" t="s">
        <v>67</v>
      </c>
      <c r="K82" s="111" t="str">
        <f t="shared" si="0"/>
        <v/>
      </c>
    </row>
    <row r="83" spans="2:11">
      <c r="B83" s="113" t="s">
        <v>1273</v>
      </c>
      <c r="C83" s="114" t="s">
        <v>1274</v>
      </c>
      <c r="D83" s="148">
        <v>155.56200000000001</v>
      </c>
      <c r="E83" s="148">
        <v>49.6</v>
      </c>
      <c r="F83" s="145">
        <f t="shared" si="1"/>
        <v>7715.8752000000004</v>
      </c>
      <c r="G83" s="111" t="str">
        <f t="shared" si="2"/>
        <v/>
      </c>
      <c r="H83" s="155" t="s">
        <v>67</v>
      </c>
      <c r="I83" s="111" t="str">
        <f t="shared" si="3"/>
        <v/>
      </c>
      <c r="J83" s="156" t="s">
        <v>67</v>
      </c>
      <c r="K83" s="111" t="str">
        <f t="shared" ref="K83:K146" si="4">IFERROR($J83*$G83,"")</f>
        <v/>
      </c>
    </row>
    <row r="84" spans="2:11">
      <c r="B84" s="113" t="s">
        <v>172</v>
      </c>
      <c r="C84" s="114" t="s">
        <v>173</v>
      </c>
      <c r="D84" s="148">
        <v>901.01199999999994</v>
      </c>
      <c r="E84" s="148">
        <v>63.08</v>
      </c>
      <c r="F84" s="145">
        <f t="shared" ref="F84:F147" si="5">IFERROR(D84*E84,"")</f>
        <v>56835.836959999993</v>
      </c>
      <c r="G84" s="111">
        <f t="shared" ref="G84:G147" si="6">IF(AND(ISNUMBER($J84)), IF(AND($J84&lt;=20%,$J84&gt;0%), $F84/SUMIFS($F$19:$F$521,$J$19:$J$521, "&gt;"&amp;0%,$J$19:$J$521, "&lt;="&amp;20%),""),"")</f>
        <v>1.6297974727233239E-3</v>
      </c>
      <c r="H84" s="155">
        <v>1.2048192771084338E-2</v>
      </c>
      <c r="I84" s="111">
        <f t="shared" ref="I84:I147" si="7">IFERROR($H84*$G84,"")</f>
        <v>1.9636114129196673E-5</v>
      </c>
      <c r="J84" s="156">
        <v>7.8700000000000006E-2</v>
      </c>
      <c r="K84" s="111">
        <f t="shared" si="4"/>
        <v>1.282650611033256E-4</v>
      </c>
    </row>
    <row r="85" spans="2:11">
      <c r="B85" s="113" t="s">
        <v>174</v>
      </c>
      <c r="C85" s="114" t="s">
        <v>175</v>
      </c>
      <c r="D85" s="148">
        <v>747.81600000000003</v>
      </c>
      <c r="E85" s="148">
        <v>59.89</v>
      </c>
      <c r="F85" s="145">
        <f t="shared" si="5"/>
        <v>44786.700240000006</v>
      </c>
      <c r="G85" s="111">
        <f t="shared" si="6"/>
        <v>1.2842821495554009E-3</v>
      </c>
      <c r="H85" s="155">
        <v>2.8051427617298379E-2</v>
      </c>
      <c r="I85" s="111">
        <f t="shared" si="7"/>
        <v>3.6025947758441702E-5</v>
      </c>
      <c r="J85" s="156">
        <v>0.10005000000000001</v>
      </c>
      <c r="K85" s="111">
        <f t="shared" si="4"/>
        <v>1.2849242906301788E-4</v>
      </c>
    </row>
    <row r="86" spans="2:11">
      <c r="B86" s="113" t="s">
        <v>176</v>
      </c>
      <c r="C86" s="114" t="s">
        <v>177</v>
      </c>
      <c r="D86" s="148">
        <v>404.32299999999998</v>
      </c>
      <c r="E86" s="148">
        <v>96.26</v>
      </c>
      <c r="F86" s="145">
        <f t="shared" si="5"/>
        <v>38920.131979999998</v>
      </c>
      <c r="G86" s="111">
        <f t="shared" si="6"/>
        <v>1.1160552238142359E-3</v>
      </c>
      <c r="H86" s="155">
        <v>1.6206108456264284E-2</v>
      </c>
      <c r="I86" s="111">
        <f t="shared" si="7"/>
        <v>1.8086912000313816E-5</v>
      </c>
      <c r="J86" s="156">
        <v>0.09</v>
      </c>
      <c r="K86" s="111">
        <f t="shared" si="4"/>
        <v>1.0044497014328124E-4</v>
      </c>
    </row>
    <row r="87" spans="2:11">
      <c r="B87" s="113" t="s">
        <v>178</v>
      </c>
      <c r="C87" s="114" t="s">
        <v>179</v>
      </c>
      <c r="D87" s="148">
        <v>509.58</v>
      </c>
      <c r="E87" s="148">
        <v>33.450000000000003</v>
      </c>
      <c r="F87" s="145">
        <f t="shared" si="5"/>
        <v>17045.451000000001</v>
      </c>
      <c r="G87" s="111">
        <f t="shared" si="6"/>
        <v>4.887872590102042E-4</v>
      </c>
      <c r="H87" s="155">
        <v>3.4678624813153959E-2</v>
      </c>
      <c r="I87" s="111">
        <f t="shared" si="7"/>
        <v>1.6950469968664779E-5</v>
      </c>
      <c r="J87" s="156">
        <v>9.7799999999999998E-2</v>
      </c>
      <c r="K87" s="111">
        <f t="shared" si="4"/>
        <v>4.7803393931197967E-5</v>
      </c>
    </row>
    <row r="88" spans="2:11">
      <c r="B88" s="113" t="s">
        <v>1199</v>
      </c>
      <c r="C88" s="114" t="s">
        <v>180</v>
      </c>
      <c r="D88" s="148">
        <v>289.00599999999997</v>
      </c>
      <c r="E88" s="148">
        <v>233.71</v>
      </c>
      <c r="F88" s="145">
        <f t="shared" si="5"/>
        <v>67543.59225999999</v>
      </c>
      <c r="G88" s="111">
        <f t="shared" si="6"/>
        <v>1.936847979233183E-3</v>
      </c>
      <c r="H88" s="155">
        <v>1.6259466860639251E-2</v>
      </c>
      <c r="I88" s="111">
        <f t="shared" si="7"/>
        <v>3.1492115532438037E-5</v>
      </c>
      <c r="J88" s="156">
        <v>7.7649999999999997E-2</v>
      </c>
      <c r="K88" s="111">
        <f t="shared" si="4"/>
        <v>1.5039624558745666E-4</v>
      </c>
    </row>
    <row r="89" spans="2:11">
      <c r="B89" s="113" t="s">
        <v>181</v>
      </c>
      <c r="C89" s="114" t="s">
        <v>182</v>
      </c>
      <c r="D89" s="148">
        <v>1311.385</v>
      </c>
      <c r="E89" s="148">
        <v>406.8</v>
      </c>
      <c r="F89" s="145">
        <f t="shared" si="5"/>
        <v>533471.41800000006</v>
      </c>
      <c r="G89" s="111" t="str">
        <f t="shared" si="6"/>
        <v/>
      </c>
      <c r="H89" s="155" t="s">
        <v>67</v>
      </c>
      <c r="I89" s="111" t="str">
        <f t="shared" si="7"/>
        <v/>
      </c>
      <c r="J89" s="156" t="s">
        <v>67</v>
      </c>
      <c r="K89" s="111" t="str">
        <f t="shared" si="4"/>
        <v/>
      </c>
    </row>
    <row r="90" spans="2:11">
      <c r="B90" s="113" t="s">
        <v>183</v>
      </c>
      <c r="C90" s="114" t="s">
        <v>184</v>
      </c>
      <c r="D90" s="148">
        <v>215.714</v>
      </c>
      <c r="E90" s="148">
        <v>84.29</v>
      </c>
      <c r="F90" s="145">
        <f t="shared" si="5"/>
        <v>18182.533060000002</v>
      </c>
      <c r="G90" s="111" t="str">
        <f t="shared" si="6"/>
        <v/>
      </c>
      <c r="H90" s="155">
        <v>4.4607901293154582E-2</v>
      </c>
      <c r="I90" s="111" t="str">
        <f t="shared" si="7"/>
        <v/>
      </c>
      <c r="J90" s="156">
        <v>-4.2500000000000003E-3</v>
      </c>
      <c r="K90" s="111" t="str">
        <f t="shared" si="4"/>
        <v/>
      </c>
    </row>
    <row r="91" spans="2:11">
      <c r="B91" s="113" t="s">
        <v>185</v>
      </c>
      <c r="C91" s="114" t="s">
        <v>186</v>
      </c>
      <c r="D91" s="148">
        <v>1470.18</v>
      </c>
      <c r="E91" s="148">
        <v>77.010000000000005</v>
      </c>
      <c r="F91" s="145">
        <f t="shared" si="5"/>
        <v>113218.56180000001</v>
      </c>
      <c r="G91" s="111">
        <f t="shared" si="6"/>
        <v>3.2466017174493898E-3</v>
      </c>
      <c r="H91" s="155" t="s">
        <v>67</v>
      </c>
      <c r="I91" s="111" t="str">
        <f t="shared" si="7"/>
        <v/>
      </c>
      <c r="J91" s="156">
        <v>0.12075</v>
      </c>
      <c r="K91" s="111">
        <f t="shared" si="4"/>
        <v>3.9202715738201381E-4</v>
      </c>
    </row>
    <row r="92" spans="2:11">
      <c r="B92" s="113" t="s">
        <v>187</v>
      </c>
      <c r="C92" s="114" t="s">
        <v>188</v>
      </c>
      <c r="D92" s="148">
        <v>2027.1</v>
      </c>
      <c r="E92" s="148">
        <v>41.53</v>
      </c>
      <c r="F92" s="145">
        <f t="shared" si="5"/>
        <v>84185.463000000003</v>
      </c>
      <c r="G92" s="111" t="str">
        <f t="shared" si="6"/>
        <v/>
      </c>
      <c r="H92" s="155">
        <v>5.7789549723091735E-2</v>
      </c>
      <c r="I92" s="111" t="str">
        <f t="shared" si="7"/>
        <v/>
      </c>
      <c r="J92" s="156">
        <v>-4.1200000000000001E-2</v>
      </c>
      <c r="K92" s="111" t="str">
        <f t="shared" si="4"/>
        <v/>
      </c>
    </row>
    <row r="93" spans="2:11">
      <c r="B93" s="113" t="s">
        <v>189</v>
      </c>
      <c r="C93" s="114" t="s">
        <v>190</v>
      </c>
      <c r="D93" s="148">
        <v>305.53699999999998</v>
      </c>
      <c r="E93" s="148">
        <v>43.19</v>
      </c>
      <c r="F93" s="145">
        <f t="shared" si="5"/>
        <v>13196.143029999997</v>
      </c>
      <c r="G93" s="111" t="str">
        <f t="shared" si="6"/>
        <v/>
      </c>
      <c r="H93" s="155">
        <v>2.0171335957397545E-2</v>
      </c>
      <c r="I93" s="111" t="str">
        <f t="shared" si="7"/>
        <v/>
      </c>
      <c r="J93" s="156">
        <v>-1.26E-2</v>
      </c>
      <c r="K93" s="111" t="str">
        <f t="shared" si="4"/>
        <v/>
      </c>
    </row>
    <row r="94" spans="2:11">
      <c r="B94" s="113" t="s">
        <v>191</v>
      </c>
      <c r="C94" s="114" t="s">
        <v>192</v>
      </c>
      <c r="D94" s="148">
        <v>744.23299999999995</v>
      </c>
      <c r="E94" s="148">
        <v>26.67</v>
      </c>
      <c r="F94" s="145">
        <f t="shared" si="5"/>
        <v>19848.69411</v>
      </c>
      <c r="G94" s="111">
        <f t="shared" si="6"/>
        <v>5.6917172733997388E-4</v>
      </c>
      <c r="H94" s="155">
        <v>3.1496062992125984E-2</v>
      </c>
      <c r="I94" s="111">
        <f t="shared" si="7"/>
        <v>1.7926668577636973E-5</v>
      </c>
      <c r="J94" s="156">
        <v>0.1079</v>
      </c>
      <c r="K94" s="111">
        <f t="shared" si="4"/>
        <v>6.1413629379983178E-5</v>
      </c>
    </row>
    <row r="95" spans="2:11">
      <c r="B95" s="113" t="s">
        <v>193</v>
      </c>
      <c r="C95" s="114" t="s">
        <v>194</v>
      </c>
      <c r="D95" s="148">
        <v>298.55399999999997</v>
      </c>
      <c r="E95" s="148">
        <v>45.19</v>
      </c>
      <c r="F95" s="145">
        <f t="shared" si="5"/>
        <v>13491.655259999998</v>
      </c>
      <c r="G95" s="111">
        <f t="shared" si="6"/>
        <v>3.8688029985513457E-4</v>
      </c>
      <c r="H95" s="155">
        <v>3.2750608541712772E-2</v>
      </c>
      <c r="I95" s="111">
        <f t="shared" si="7"/>
        <v>1.267056525305597E-5</v>
      </c>
      <c r="J95" s="156">
        <v>8.1349999999999992E-2</v>
      </c>
      <c r="K95" s="111">
        <f t="shared" si="4"/>
        <v>3.1472712393215192E-5</v>
      </c>
    </row>
    <row r="96" spans="2:11">
      <c r="B96" s="113" t="s">
        <v>195</v>
      </c>
      <c r="C96" s="114" t="s">
        <v>196</v>
      </c>
      <c r="D96" s="148">
        <v>250.04599999999999</v>
      </c>
      <c r="E96" s="148">
        <v>218.2</v>
      </c>
      <c r="F96" s="145">
        <f t="shared" si="5"/>
        <v>54560.037199999999</v>
      </c>
      <c r="G96" s="111">
        <f t="shared" si="6"/>
        <v>1.5645377194468352E-3</v>
      </c>
      <c r="H96" s="155">
        <v>2.7497708524289641E-3</v>
      </c>
      <c r="I96" s="111">
        <f t="shared" si="7"/>
        <v>4.3021202184605912E-6</v>
      </c>
      <c r="J96" s="156">
        <v>0.1552</v>
      </c>
      <c r="K96" s="111">
        <f t="shared" si="4"/>
        <v>2.4281625405814881E-4</v>
      </c>
    </row>
    <row r="97" spans="2:11">
      <c r="B97" s="113" t="s">
        <v>197</v>
      </c>
      <c r="C97" s="114" t="s">
        <v>198</v>
      </c>
      <c r="D97" s="148">
        <v>1122.32</v>
      </c>
      <c r="E97" s="148">
        <v>18.72</v>
      </c>
      <c r="F97" s="145">
        <f t="shared" si="5"/>
        <v>21009.830399999999</v>
      </c>
      <c r="G97" s="111" t="str">
        <f t="shared" si="6"/>
        <v/>
      </c>
      <c r="H97" s="155" t="s">
        <v>67</v>
      </c>
      <c r="I97" s="111" t="str">
        <f t="shared" si="7"/>
        <v/>
      </c>
      <c r="J97" s="156" t="s">
        <v>67</v>
      </c>
      <c r="K97" s="111" t="str">
        <f t="shared" si="4"/>
        <v/>
      </c>
    </row>
    <row r="98" spans="2:11">
      <c r="B98" s="113" t="s">
        <v>199</v>
      </c>
      <c r="C98" s="114" t="s">
        <v>200</v>
      </c>
      <c r="D98" s="148">
        <v>95.629000000000005</v>
      </c>
      <c r="E98" s="148">
        <v>116.04</v>
      </c>
      <c r="F98" s="145">
        <f t="shared" si="5"/>
        <v>11096.78916</v>
      </c>
      <c r="G98" s="111" t="str">
        <f t="shared" si="6"/>
        <v/>
      </c>
      <c r="H98" s="155" t="s">
        <v>67</v>
      </c>
      <c r="I98" s="111" t="str">
        <f t="shared" si="7"/>
        <v/>
      </c>
      <c r="J98" s="156">
        <v>0.20039999999999999</v>
      </c>
      <c r="K98" s="111" t="str">
        <f t="shared" si="4"/>
        <v/>
      </c>
    </row>
    <row r="99" spans="2:11">
      <c r="B99" s="113" t="s">
        <v>1275</v>
      </c>
      <c r="C99" s="114" t="s">
        <v>1276</v>
      </c>
      <c r="D99" s="148">
        <v>122.057</v>
      </c>
      <c r="E99" s="148">
        <v>138.41</v>
      </c>
      <c r="F99" s="145">
        <f t="shared" si="5"/>
        <v>16893.909370000001</v>
      </c>
      <c r="G99" s="111">
        <f t="shared" si="6"/>
        <v>4.84441723186386E-4</v>
      </c>
      <c r="H99" s="155" t="s">
        <v>67</v>
      </c>
      <c r="I99" s="111" t="str">
        <f t="shared" si="7"/>
        <v/>
      </c>
      <c r="J99" s="156">
        <v>4.8099999999999997E-2</v>
      </c>
      <c r="K99" s="111">
        <f t="shared" si="4"/>
        <v>2.3301646885265165E-5</v>
      </c>
    </row>
    <row r="100" spans="2:11">
      <c r="B100" s="113" t="s">
        <v>201</v>
      </c>
      <c r="C100" s="114" t="s">
        <v>202</v>
      </c>
      <c r="D100" s="148">
        <v>329.30700000000002</v>
      </c>
      <c r="E100" s="148">
        <v>41.15</v>
      </c>
      <c r="F100" s="145">
        <f t="shared" si="5"/>
        <v>13550.983050000001</v>
      </c>
      <c r="G100" s="111">
        <f t="shared" si="6"/>
        <v>3.8858155538995347E-4</v>
      </c>
      <c r="H100" s="155">
        <v>4.1312272174969626E-2</v>
      </c>
      <c r="I100" s="111">
        <f t="shared" si="7"/>
        <v>1.6053186978442793E-5</v>
      </c>
      <c r="J100" s="156">
        <v>1.8500000000000003E-2</v>
      </c>
      <c r="K100" s="111">
        <f t="shared" si="4"/>
        <v>7.1887587747141405E-6</v>
      </c>
    </row>
    <row r="101" spans="2:11">
      <c r="B101" s="113" t="s">
        <v>203</v>
      </c>
      <c r="C101" s="114" t="s">
        <v>204</v>
      </c>
      <c r="D101" s="148">
        <v>124.188</v>
      </c>
      <c r="E101" s="148">
        <v>136.47</v>
      </c>
      <c r="F101" s="145">
        <f t="shared" si="5"/>
        <v>16947.93636</v>
      </c>
      <c r="G101" s="111">
        <f t="shared" si="6"/>
        <v>4.8599097549743787E-4</v>
      </c>
      <c r="H101" s="155">
        <v>3.5172565398988789E-2</v>
      </c>
      <c r="I101" s="111">
        <f t="shared" si="7"/>
        <v>1.7093549369001991E-5</v>
      </c>
      <c r="J101" s="156">
        <v>0.15460000000000002</v>
      </c>
      <c r="K101" s="111">
        <f t="shared" si="4"/>
        <v>7.5134204811903903E-5</v>
      </c>
    </row>
    <row r="102" spans="2:11">
      <c r="B102" s="113" t="s">
        <v>205</v>
      </c>
      <c r="C102" s="114" t="s">
        <v>206</v>
      </c>
      <c r="D102" s="148">
        <v>58.11</v>
      </c>
      <c r="E102" s="148">
        <v>143.04</v>
      </c>
      <c r="F102" s="145">
        <f t="shared" si="5"/>
        <v>8312.0543999999991</v>
      </c>
      <c r="G102" s="111">
        <f t="shared" si="6"/>
        <v>2.383525250766147E-4</v>
      </c>
      <c r="H102" s="155">
        <v>1.0486577181208054E-2</v>
      </c>
      <c r="I102" s="111">
        <f t="shared" si="7"/>
        <v>2.4995021505517483E-6</v>
      </c>
      <c r="J102" s="156">
        <v>0.06</v>
      </c>
      <c r="K102" s="111">
        <f t="shared" si="4"/>
        <v>1.4301151504596882E-5</v>
      </c>
    </row>
    <row r="103" spans="2:11">
      <c r="B103" s="113" t="s">
        <v>207</v>
      </c>
      <c r="C103" s="114" t="s">
        <v>208</v>
      </c>
      <c r="D103" s="148">
        <v>298.63499999999999</v>
      </c>
      <c r="E103" s="148">
        <v>59.53</v>
      </c>
      <c r="F103" s="145">
        <f t="shared" si="5"/>
        <v>17777.741549999999</v>
      </c>
      <c r="G103" s="111">
        <f t="shared" si="6"/>
        <v>5.0978607510099435E-4</v>
      </c>
      <c r="H103" s="155">
        <v>3.4604401142281201E-2</v>
      </c>
      <c r="I103" s="111">
        <f t="shared" si="7"/>
        <v>1.76408418395439E-5</v>
      </c>
      <c r="J103" s="156">
        <v>7.7530000000000002E-2</v>
      </c>
      <c r="K103" s="111">
        <f t="shared" si="4"/>
        <v>3.952371440258009E-5</v>
      </c>
    </row>
    <row r="104" spans="2:11">
      <c r="B104" s="113" t="s">
        <v>209</v>
      </c>
      <c r="C104" s="114" t="s">
        <v>210</v>
      </c>
      <c r="D104" s="148">
        <v>820.44100000000003</v>
      </c>
      <c r="E104" s="148">
        <v>97.04</v>
      </c>
      <c r="F104" s="145">
        <f t="shared" si="5"/>
        <v>79615.59464000001</v>
      </c>
      <c r="G104" s="111">
        <f t="shared" si="6"/>
        <v>2.2830189872097319E-3</v>
      </c>
      <c r="H104" s="155">
        <v>2.0610057708161583E-2</v>
      </c>
      <c r="I104" s="111">
        <f t="shared" si="7"/>
        <v>4.7053153075221185E-5</v>
      </c>
      <c r="J104" s="156">
        <v>8.3599999999999994E-2</v>
      </c>
      <c r="K104" s="111">
        <f t="shared" si="4"/>
        <v>1.9086038733073357E-4</v>
      </c>
    </row>
    <row r="105" spans="2:11">
      <c r="B105" s="113" t="s">
        <v>211</v>
      </c>
      <c r="C105" s="114" t="s">
        <v>212</v>
      </c>
      <c r="D105" s="148">
        <v>57.973999999999997</v>
      </c>
      <c r="E105" s="148">
        <v>188.11</v>
      </c>
      <c r="F105" s="145">
        <f t="shared" si="5"/>
        <v>10905.48914</v>
      </c>
      <c r="G105" s="111">
        <f t="shared" si="6"/>
        <v>3.1272062821371808E-4</v>
      </c>
      <c r="H105" s="155" t="s">
        <v>67</v>
      </c>
      <c r="I105" s="111" t="str">
        <f t="shared" si="7"/>
        <v/>
      </c>
      <c r="J105" s="156">
        <v>5.5399999999999998E-2</v>
      </c>
      <c r="K105" s="111">
        <f t="shared" si="4"/>
        <v>1.7324722803039981E-5</v>
      </c>
    </row>
    <row r="106" spans="2:11">
      <c r="B106" s="113" t="s">
        <v>213</v>
      </c>
      <c r="C106" s="114" t="s">
        <v>214</v>
      </c>
      <c r="D106" s="148">
        <v>478.06299999999999</v>
      </c>
      <c r="E106" s="148">
        <v>28.42</v>
      </c>
      <c r="F106" s="145">
        <f t="shared" si="5"/>
        <v>13586.55046</v>
      </c>
      <c r="G106" s="111">
        <f t="shared" si="6"/>
        <v>3.8960146955027648E-4</v>
      </c>
      <c r="H106" s="155">
        <v>4.926108374384236E-2</v>
      </c>
      <c r="I106" s="111">
        <f t="shared" si="7"/>
        <v>1.9192190618240219E-5</v>
      </c>
      <c r="J106" s="156">
        <v>1.575E-2</v>
      </c>
      <c r="K106" s="111">
        <f t="shared" si="4"/>
        <v>6.1362231454168548E-6</v>
      </c>
    </row>
    <row r="107" spans="2:11">
      <c r="B107" s="113" t="s">
        <v>1248</v>
      </c>
      <c r="C107" s="114" t="s">
        <v>1249</v>
      </c>
      <c r="D107" s="148">
        <v>441.5</v>
      </c>
      <c r="E107" s="148">
        <v>151.63</v>
      </c>
      <c r="F107" s="145">
        <f t="shared" si="5"/>
        <v>66944.645000000004</v>
      </c>
      <c r="G107" s="111" t="str">
        <f t="shared" si="6"/>
        <v/>
      </c>
      <c r="H107" s="155" t="s">
        <v>67</v>
      </c>
      <c r="I107" s="111" t="str">
        <f t="shared" si="7"/>
        <v/>
      </c>
      <c r="J107" s="156">
        <v>0.20219999999999999</v>
      </c>
      <c r="K107" s="111" t="str">
        <f t="shared" si="4"/>
        <v/>
      </c>
    </row>
    <row r="108" spans="2:11">
      <c r="B108" s="113" t="s">
        <v>215</v>
      </c>
      <c r="C108" s="114" t="s">
        <v>216</v>
      </c>
      <c r="D108" s="148">
        <v>344.92399999999998</v>
      </c>
      <c r="E108" s="148">
        <v>89.42</v>
      </c>
      <c r="F108" s="145">
        <f t="shared" si="5"/>
        <v>30843.104079999997</v>
      </c>
      <c r="G108" s="111">
        <f t="shared" si="6"/>
        <v>8.844422070515849E-4</v>
      </c>
      <c r="H108" s="155">
        <v>3.7128159248490271E-2</v>
      </c>
      <c r="I108" s="111">
        <f t="shared" si="7"/>
        <v>3.2837711109497449E-5</v>
      </c>
      <c r="J108" s="156">
        <v>5.7000000000000002E-2</v>
      </c>
      <c r="K108" s="111">
        <f t="shared" si="4"/>
        <v>5.0413205801940343E-5</v>
      </c>
    </row>
    <row r="109" spans="2:11">
      <c r="B109" s="113" t="s">
        <v>217</v>
      </c>
      <c r="C109" s="114" t="s">
        <v>218</v>
      </c>
      <c r="D109" s="148">
        <v>856.61900000000003</v>
      </c>
      <c r="E109" s="148">
        <v>38.85</v>
      </c>
      <c r="F109" s="145">
        <f t="shared" si="5"/>
        <v>33279.648150000001</v>
      </c>
      <c r="G109" s="111">
        <f t="shared" si="6"/>
        <v>9.5431138783376955E-4</v>
      </c>
      <c r="H109" s="155">
        <v>2.8828828828828829E-2</v>
      </c>
      <c r="I109" s="111">
        <f t="shared" si="7"/>
        <v>2.7511679649261825E-5</v>
      </c>
      <c r="J109" s="156">
        <v>0.12029999999999999</v>
      </c>
      <c r="K109" s="111">
        <f t="shared" si="4"/>
        <v>1.1480365995640247E-4</v>
      </c>
    </row>
    <row r="110" spans="2:11">
      <c r="B110" s="113" t="s">
        <v>1320</v>
      </c>
      <c r="C110" s="114" t="s">
        <v>1321</v>
      </c>
      <c r="D110" s="148">
        <v>140.941</v>
      </c>
      <c r="E110" s="148">
        <v>139.71</v>
      </c>
      <c r="F110" s="145">
        <f t="shared" si="5"/>
        <v>19690.867110000003</v>
      </c>
      <c r="G110" s="111" t="str">
        <f t="shared" si="6"/>
        <v/>
      </c>
      <c r="H110" s="155" t="s">
        <v>67</v>
      </c>
      <c r="I110" s="111" t="str">
        <f t="shared" si="7"/>
        <v/>
      </c>
      <c r="J110" s="156" t="s">
        <v>67</v>
      </c>
      <c r="K110" s="111" t="str">
        <f t="shared" si="4"/>
        <v/>
      </c>
    </row>
    <row r="111" spans="2:11">
      <c r="B111" s="113" t="s">
        <v>219</v>
      </c>
      <c r="C111" s="114" t="s">
        <v>220</v>
      </c>
      <c r="D111" s="148">
        <v>136.78</v>
      </c>
      <c r="E111" s="148">
        <v>276.93</v>
      </c>
      <c r="F111" s="145">
        <f t="shared" si="5"/>
        <v>37878.485399999998</v>
      </c>
      <c r="G111" s="111">
        <f t="shared" si="6"/>
        <v>1.0861854611018528E-3</v>
      </c>
      <c r="H111" s="155">
        <v>2.4266060015166287E-2</v>
      </c>
      <c r="I111" s="111">
        <f t="shared" si="7"/>
        <v>2.6357441586698626E-5</v>
      </c>
      <c r="J111" s="156">
        <v>7.5600000000000001E-2</v>
      </c>
      <c r="K111" s="111">
        <f t="shared" si="4"/>
        <v>8.211562085930007E-5</v>
      </c>
    </row>
    <row r="112" spans="2:11">
      <c r="B112" s="113" t="s">
        <v>221</v>
      </c>
      <c r="C112" s="114" t="s">
        <v>222</v>
      </c>
      <c r="D112" s="148">
        <v>216.416</v>
      </c>
      <c r="E112" s="148">
        <v>39.74</v>
      </c>
      <c r="F112" s="145">
        <f t="shared" si="5"/>
        <v>8600.3718399999998</v>
      </c>
      <c r="G112" s="111" t="str">
        <f t="shared" si="6"/>
        <v/>
      </c>
      <c r="H112" s="155" t="s">
        <v>67</v>
      </c>
      <c r="I112" s="111" t="str">
        <f t="shared" si="7"/>
        <v/>
      </c>
      <c r="J112" s="156">
        <v>-0.32439999999999997</v>
      </c>
      <c r="K112" s="111" t="str">
        <f t="shared" si="4"/>
        <v/>
      </c>
    </row>
    <row r="113" spans="2:11">
      <c r="B113" s="113" t="s">
        <v>223</v>
      </c>
      <c r="C113" s="114" t="s">
        <v>224</v>
      </c>
      <c r="D113" s="148">
        <v>740.68700000000001</v>
      </c>
      <c r="E113" s="148">
        <v>249.85</v>
      </c>
      <c r="F113" s="145">
        <f t="shared" si="5"/>
        <v>185060.64694999999</v>
      </c>
      <c r="G113" s="111">
        <f t="shared" si="6"/>
        <v>5.3067112376988801E-3</v>
      </c>
      <c r="H113" s="155">
        <v>4.3225935561336803E-3</v>
      </c>
      <c r="I113" s="111">
        <f t="shared" si="7"/>
        <v>2.2938755800339367E-5</v>
      </c>
      <c r="J113" s="156">
        <v>3.8399999999999997E-2</v>
      </c>
      <c r="K113" s="111">
        <f t="shared" si="4"/>
        <v>2.0377771152763698E-4</v>
      </c>
    </row>
    <row r="114" spans="2:11">
      <c r="B114" s="113" t="s">
        <v>225</v>
      </c>
      <c r="C114" s="114" t="s">
        <v>226</v>
      </c>
      <c r="D114" s="148">
        <v>462.637</v>
      </c>
      <c r="E114" s="148">
        <v>148.04</v>
      </c>
      <c r="F114" s="145">
        <f t="shared" si="5"/>
        <v>68488.781479999991</v>
      </c>
      <c r="G114" s="111">
        <f t="shared" si="6"/>
        <v>1.9639517764920406E-3</v>
      </c>
      <c r="H114" s="155">
        <v>3.0262091326668471E-2</v>
      </c>
      <c r="I114" s="111">
        <f t="shared" si="7"/>
        <v>5.9433288021374917E-5</v>
      </c>
      <c r="J114" s="156">
        <v>0.13965</v>
      </c>
      <c r="K114" s="111">
        <f t="shared" si="4"/>
        <v>2.7426586558711348E-4</v>
      </c>
    </row>
    <row r="115" spans="2:11">
      <c r="B115" s="113" t="s">
        <v>227</v>
      </c>
      <c r="C115" s="114" t="s">
        <v>228</v>
      </c>
      <c r="D115" s="148">
        <v>275.57</v>
      </c>
      <c r="E115" s="148">
        <v>373.63</v>
      </c>
      <c r="F115" s="145">
        <f t="shared" si="5"/>
        <v>102961.2191</v>
      </c>
      <c r="G115" s="111" t="str">
        <f t="shared" si="6"/>
        <v/>
      </c>
      <c r="H115" s="155">
        <v>1.5737494312555202E-2</v>
      </c>
      <c r="I115" s="111" t="str">
        <f t="shared" si="7"/>
        <v/>
      </c>
      <c r="J115" s="156">
        <v>-6.8400000000000002E-2</v>
      </c>
      <c r="K115" s="111" t="str">
        <f t="shared" si="4"/>
        <v/>
      </c>
    </row>
    <row r="116" spans="2:11">
      <c r="B116" s="113" t="s">
        <v>229</v>
      </c>
      <c r="C116" s="114" t="s">
        <v>230</v>
      </c>
      <c r="D116" s="148">
        <v>837.59299999999996</v>
      </c>
      <c r="E116" s="148">
        <v>49</v>
      </c>
      <c r="F116" s="145">
        <f t="shared" si="5"/>
        <v>41042.057000000001</v>
      </c>
      <c r="G116" s="111">
        <f t="shared" si="6"/>
        <v>1.1769025381124011E-3</v>
      </c>
      <c r="H116" s="155">
        <v>5.4489795918367348E-2</v>
      </c>
      <c r="I116" s="111">
        <f t="shared" si="7"/>
        <v>6.4129179117553277E-5</v>
      </c>
      <c r="J116" s="156">
        <v>0.11585000000000001</v>
      </c>
      <c r="K116" s="111">
        <f t="shared" si="4"/>
        <v>1.3634415904032168E-4</v>
      </c>
    </row>
    <row r="117" spans="2:11">
      <c r="B117" s="113" t="s">
        <v>231</v>
      </c>
      <c r="C117" s="114" t="s">
        <v>232</v>
      </c>
      <c r="D117" s="148">
        <v>137.43</v>
      </c>
      <c r="E117" s="148">
        <v>180.45</v>
      </c>
      <c r="F117" s="145">
        <f t="shared" si="5"/>
        <v>24799.2435</v>
      </c>
      <c r="G117" s="111">
        <f t="shared" si="6"/>
        <v>7.1113133092762541E-4</v>
      </c>
      <c r="H117" s="155">
        <v>1.1305070656691606E-2</v>
      </c>
      <c r="I117" s="111">
        <f t="shared" si="7"/>
        <v>8.0393899423239467E-6</v>
      </c>
      <c r="J117" s="156">
        <v>7.5600000000000001E-2</v>
      </c>
      <c r="K117" s="111">
        <f t="shared" si="4"/>
        <v>5.376152861812848E-5</v>
      </c>
    </row>
    <row r="118" spans="2:11">
      <c r="B118" s="113" t="s">
        <v>233</v>
      </c>
      <c r="C118" s="114" t="s">
        <v>234</v>
      </c>
      <c r="D118" s="148">
        <v>256.37900000000002</v>
      </c>
      <c r="E118" s="148">
        <v>50.9</v>
      </c>
      <c r="F118" s="145">
        <f t="shared" si="5"/>
        <v>13049.6911</v>
      </c>
      <c r="G118" s="111">
        <f t="shared" si="6"/>
        <v>3.7420674546533597E-4</v>
      </c>
      <c r="H118" s="155">
        <v>3.7721021611001965E-2</v>
      </c>
      <c r="I118" s="111">
        <f t="shared" si="7"/>
        <v>1.4115460732680649E-5</v>
      </c>
      <c r="J118" s="156">
        <v>0.06</v>
      </c>
      <c r="K118" s="111">
        <f t="shared" si="4"/>
        <v>2.2452404727920158E-5</v>
      </c>
    </row>
    <row r="119" spans="2:11">
      <c r="B119" s="113" t="s">
        <v>235</v>
      </c>
      <c r="C119" s="114" t="s">
        <v>236</v>
      </c>
      <c r="D119" s="148">
        <v>157.13300000000001</v>
      </c>
      <c r="E119" s="148">
        <v>129.5</v>
      </c>
      <c r="F119" s="145">
        <f t="shared" si="5"/>
        <v>20348.7235</v>
      </c>
      <c r="G119" s="111" t="str">
        <f t="shared" si="6"/>
        <v/>
      </c>
      <c r="H119" s="155">
        <v>1.4208494208494208E-2</v>
      </c>
      <c r="I119" s="111" t="str">
        <f t="shared" si="7"/>
        <v/>
      </c>
      <c r="J119" s="156">
        <v>-4.5999999999999999E-2</v>
      </c>
      <c r="K119" s="111" t="str">
        <f t="shared" si="4"/>
        <v/>
      </c>
    </row>
    <row r="120" spans="2:11">
      <c r="B120" s="113" t="s">
        <v>237</v>
      </c>
      <c r="C120" s="114" t="s">
        <v>238</v>
      </c>
      <c r="D120" s="148">
        <v>771</v>
      </c>
      <c r="E120" s="148">
        <v>100.23</v>
      </c>
      <c r="F120" s="145">
        <f t="shared" si="5"/>
        <v>77277.33</v>
      </c>
      <c r="G120" s="111">
        <f t="shared" si="6"/>
        <v>2.2159680206952003E-3</v>
      </c>
      <c r="H120" s="155">
        <v>4.0905916392297709E-2</v>
      </c>
      <c r="I120" s="111">
        <f t="shared" si="7"/>
        <v>9.06462025825633E-5</v>
      </c>
      <c r="J120" s="156">
        <v>6.2E-2</v>
      </c>
      <c r="K120" s="111">
        <f t="shared" si="4"/>
        <v>1.3739001728310242E-4</v>
      </c>
    </row>
    <row r="121" spans="2:11">
      <c r="B121" s="113" t="s">
        <v>239</v>
      </c>
      <c r="C121" s="114" t="s">
        <v>240</v>
      </c>
      <c r="D121" s="148">
        <v>184.58099999999999</v>
      </c>
      <c r="E121" s="148">
        <v>62.2</v>
      </c>
      <c r="F121" s="145">
        <f t="shared" si="5"/>
        <v>11480.938200000001</v>
      </c>
      <c r="G121" s="111">
        <f t="shared" si="6"/>
        <v>3.2922193221191669E-4</v>
      </c>
      <c r="H121" s="155">
        <v>4.3086816720257236E-2</v>
      </c>
      <c r="I121" s="111">
        <f t="shared" si="7"/>
        <v>1.4185125053503806E-5</v>
      </c>
      <c r="J121" s="156">
        <v>3.27E-2</v>
      </c>
      <c r="K121" s="111">
        <f t="shared" si="4"/>
        <v>1.0765557183329676E-5</v>
      </c>
    </row>
    <row r="122" spans="2:11">
      <c r="B122" s="113" t="s">
        <v>241</v>
      </c>
      <c r="C122" s="114" t="s">
        <v>242</v>
      </c>
      <c r="D122" s="148">
        <v>399.892</v>
      </c>
      <c r="E122" s="148">
        <v>313.55</v>
      </c>
      <c r="F122" s="145">
        <f t="shared" si="5"/>
        <v>125386.1366</v>
      </c>
      <c r="G122" s="111">
        <f t="shared" si="6"/>
        <v>3.5955133147602281E-3</v>
      </c>
      <c r="H122" s="155">
        <v>1.1991707861585073E-2</v>
      </c>
      <c r="I122" s="111">
        <f t="shared" si="7"/>
        <v>4.3116345283044031E-5</v>
      </c>
      <c r="J122" s="156">
        <v>0.13830000000000001</v>
      </c>
      <c r="K122" s="111">
        <f t="shared" si="4"/>
        <v>4.9725949143133953E-4</v>
      </c>
    </row>
    <row r="123" spans="2:11">
      <c r="B123" s="113" t="s">
        <v>243</v>
      </c>
      <c r="C123" s="114" t="s">
        <v>244</v>
      </c>
      <c r="D123" s="148">
        <v>285.57</v>
      </c>
      <c r="E123" s="148">
        <v>238</v>
      </c>
      <c r="F123" s="145">
        <f t="shared" si="5"/>
        <v>67965.66</v>
      </c>
      <c r="G123" s="111">
        <f t="shared" si="6"/>
        <v>1.9489509933306828E-3</v>
      </c>
      <c r="H123" s="155">
        <v>9.5798319327731092E-3</v>
      </c>
      <c r="I123" s="111">
        <f t="shared" si="7"/>
        <v>1.8670622961319146E-5</v>
      </c>
      <c r="J123" s="156">
        <v>0.14154999999999998</v>
      </c>
      <c r="K123" s="111">
        <f t="shared" si="4"/>
        <v>2.7587401310595811E-4</v>
      </c>
    </row>
    <row r="124" spans="2:11">
      <c r="B124" s="113" t="s">
        <v>1208</v>
      </c>
      <c r="C124" s="114" t="s">
        <v>1209</v>
      </c>
      <c r="D124" s="148">
        <v>123.393</v>
      </c>
      <c r="E124" s="148">
        <v>104.86</v>
      </c>
      <c r="F124" s="145">
        <f t="shared" si="5"/>
        <v>12938.98998</v>
      </c>
      <c r="G124" s="111">
        <f t="shared" si="6"/>
        <v>3.7103233271356078E-4</v>
      </c>
      <c r="H124" s="155">
        <v>2.6702269692923902E-3</v>
      </c>
      <c r="I124" s="111">
        <f t="shared" si="7"/>
        <v>9.9074054129121723E-7</v>
      </c>
      <c r="J124" s="156">
        <v>8.2599999999999993E-2</v>
      </c>
      <c r="K124" s="111">
        <f t="shared" si="4"/>
        <v>3.064727068214012E-5</v>
      </c>
    </row>
    <row r="125" spans="2:11">
      <c r="B125" s="113" t="s">
        <v>245</v>
      </c>
      <c r="C125" s="114" t="s">
        <v>246</v>
      </c>
      <c r="D125" s="148">
        <v>572.1</v>
      </c>
      <c r="E125" s="148">
        <v>110.16</v>
      </c>
      <c r="F125" s="145">
        <f t="shared" si="5"/>
        <v>63022.536</v>
      </c>
      <c r="G125" s="111">
        <f t="shared" si="6"/>
        <v>1.8072043167007971E-3</v>
      </c>
      <c r="H125" s="155">
        <v>1.9063180827886713E-2</v>
      </c>
      <c r="I125" s="111">
        <f t="shared" si="7"/>
        <v>3.4451062682204743E-5</v>
      </c>
      <c r="J125" s="156">
        <v>0.1507</v>
      </c>
      <c r="K125" s="111">
        <f t="shared" si="4"/>
        <v>2.7234569052681011E-4</v>
      </c>
    </row>
    <row r="126" spans="2:11">
      <c r="B126" s="113" t="s">
        <v>247</v>
      </c>
      <c r="C126" s="114" t="s">
        <v>248</v>
      </c>
      <c r="D126" s="148">
        <v>574.71100000000001</v>
      </c>
      <c r="E126" s="148">
        <v>125.87</v>
      </c>
      <c r="F126" s="145">
        <f t="shared" si="5"/>
        <v>72338.873570000011</v>
      </c>
      <c r="G126" s="111">
        <f t="shared" si="6"/>
        <v>2.0743551890862852E-3</v>
      </c>
      <c r="H126" s="155">
        <v>2.8918725669341384E-2</v>
      </c>
      <c r="I126" s="111">
        <f t="shared" si="7"/>
        <v>5.9987708653961054E-5</v>
      </c>
      <c r="J126" s="156">
        <v>5.9900000000000002E-2</v>
      </c>
      <c r="K126" s="111">
        <f t="shared" si="4"/>
        <v>1.2425387582626847E-4</v>
      </c>
    </row>
    <row r="127" spans="2:11">
      <c r="B127" s="113" t="s">
        <v>249</v>
      </c>
      <c r="C127" s="114" t="s">
        <v>250</v>
      </c>
      <c r="D127" s="148">
        <v>217.43100000000001</v>
      </c>
      <c r="E127" s="148">
        <v>293.58</v>
      </c>
      <c r="F127" s="145">
        <f t="shared" si="5"/>
        <v>63833.392979999997</v>
      </c>
      <c r="G127" s="111">
        <f t="shared" si="6"/>
        <v>1.830456066431766E-3</v>
      </c>
      <c r="H127" s="155">
        <v>9.1968117719190695E-3</v>
      </c>
      <c r="I127" s="111">
        <f t="shared" si="7"/>
        <v>1.6834359899740339E-5</v>
      </c>
      <c r="J127" s="156">
        <v>0.10375</v>
      </c>
      <c r="K127" s="111">
        <f t="shared" si="4"/>
        <v>1.8990981689229571E-4</v>
      </c>
    </row>
    <row r="128" spans="2:11">
      <c r="B128" s="113" t="s">
        <v>251</v>
      </c>
      <c r="C128" s="114" t="s">
        <v>252</v>
      </c>
      <c r="D128" s="148">
        <v>213.273</v>
      </c>
      <c r="E128" s="148">
        <v>107</v>
      </c>
      <c r="F128" s="145">
        <f t="shared" si="5"/>
        <v>22820.210999999999</v>
      </c>
      <c r="G128" s="111">
        <f t="shared" si="6"/>
        <v>6.5438153468186388E-4</v>
      </c>
      <c r="H128" s="155">
        <v>4.2242990654205601E-2</v>
      </c>
      <c r="I128" s="111">
        <f t="shared" si="7"/>
        <v>2.7643033053850695E-5</v>
      </c>
      <c r="J128" s="156">
        <v>6.6430000000000003E-2</v>
      </c>
      <c r="K128" s="111">
        <f t="shared" si="4"/>
        <v>4.3470565348916216E-5</v>
      </c>
    </row>
    <row r="129" spans="2:11">
      <c r="B129" s="113" t="s">
        <v>253</v>
      </c>
      <c r="C129" s="114" t="s">
        <v>254</v>
      </c>
      <c r="D129" s="148">
        <v>123.611</v>
      </c>
      <c r="E129" s="148">
        <v>242.46</v>
      </c>
      <c r="F129" s="145">
        <f t="shared" si="5"/>
        <v>29970.72306</v>
      </c>
      <c r="G129" s="111">
        <f t="shared" si="6"/>
        <v>8.5942622316366522E-4</v>
      </c>
      <c r="H129" s="155">
        <v>6.4340509774808213E-3</v>
      </c>
      <c r="I129" s="111">
        <f t="shared" si="7"/>
        <v>5.5295921312188309E-6</v>
      </c>
      <c r="J129" s="156">
        <v>0.15310000000000001</v>
      </c>
      <c r="K129" s="111">
        <f t="shared" si="4"/>
        <v>1.3157815476635715E-4</v>
      </c>
    </row>
    <row r="130" spans="2:11">
      <c r="B130" s="113" t="s">
        <v>255</v>
      </c>
      <c r="C130" s="114" t="s">
        <v>256</v>
      </c>
      <c r="D130" s="148">
        <v>441.59300000000002</v>
      </c>
      <c r="E130" s="148">
        <v>36.979999999999997</v>
      </c>
      <c r="F130" s="145">
        <f t="shared" si="5"/>
        <v>16330.109139999999</v>
      </c>
      <c r="G130" s="111" t="str">
        <f t="shared" si="6"/>
        <v/>
      </c>
      <c r="H130" s="155">
        <v>1.7036235803136832E-2</v>
      </c>
      <c r="I130" s="111" t="str">
        <f t="shared" si="7"/>
        <v/>
      </c>
      <c r="J130" s="156" t="s">
        <v>67</v>
      </c>
      <c r="K130" s="111" t="str">
        <f t="shared" si="4"/>
        <v/>
      </c>
    </row>
    <row r="131" spans="2:11">
      <c r="B131" s="113" t="s">
        <v>257</v>
      </c>
      <c r="C131" s="114" t="s">
        <v>258</v>
      </c>
      <c r="D131" s="148">
        <v>182.2</v>
      </c>
      <c r="E131" s="148">
        <v>211.44</v>
      </c>
      <c r="F131" s="145">
        <f t="shared" si="5"/>
        <v>38524.367999999995</v>
      </c>
      <c r="G131" s="111">
        <f t="shared" si="6"/>
        <v>1.1047064838484134E-3</v>
      </c>
      <c r="H131" s="155" t="s">
        <v>67</v>
      </c>
      <c r="I131" s="111" t="str">
        <f t="shared" si="7"/>
        <v/>
      </c>
      <c r="J131" s="156">
        <v>0.10439999999999999</v>
      </c>
      <c r="K131" s="111">
        <f t="shared" si="4"/>
        <v>1.1533135691377434E-4</v>
      </c>
    </row>
    <row r="132" spans="2:11">
      <c r="B132" s="113" t="s">
        <v>259</v>
      </c>
      <c r="C132" s="114" t="s">
        <v>260</v>
      </c>
      <c r="D132" s="148">
        <v>77.63</v>
      </c>
      <c r="E132" s="148">
        <v>449.06</v>
      </c>
      <c r="F132" s="145">
        <f t="shared" si="5"/>
        <v>34860.527799999996</v>
      </c>
      <c r="G132" s="111">
        <f t="shared" si="6"/>
        <v>9.9964394201192E-4</v>
      </c>
      <c r="H132" s="155" t="s">
        <v>67</v>
      </c>
      <c r="I132" s="111" t="str">
        <f t="shared" si="7"/>
        <v/>
      </c>
      <c r="J132" s="156">
        <v>9.8900000000000002E-2</v>
      </c>
      <c r="K132" s="111">
        <f t="shared" si="4"/>
        <v>9.8864785864978893E-5</v>
      </c>
    </row>
    <row r="133" spans="2:11">
      <c r="B133" s="113" t="s">
        <v>261</v>
      </c>
      <c r="C133" s="114" t="s">
        <v>262</v>
      </c>
      <c r="D133" s="148">
        <v>245.524</v>
      </c>
      <c r="E133" s="148">
        <v>299.83999999999997</v>
      </c>
      <c r="F133" s="145">
        <f t="shared" si="5"/>
        <v>73617.916159999993</v>
      </c>
      <c r="G133" s="111">
        <f t="shared" si="6"/>
        <v>2.111032407056253E-3</v>
      </c>
      <c r="H133" s="155">
        <v>1.8409818569903948E-2</v>
      </c>
      <c r="I133" s="111">
        <f t="shared" si="7"/>
        <v>3.8863723609093235E-5</v>
      </c>
      <c r="J133" s="156">
        <v>0.13345000000000001</v>
      </c>
      <c r="K133" s="111">
        <f t="shared" si="4"/>
        <v>2.81717274721657E-4</v>
      </c>
    </row>
    <row r="134" spans="2:11">
      <c r="B134" s="113" t="s">
        <v>263</v>
      </c>
      <c r="C134" s="114" t="s">
        <v>264</v>
      </c>
      <c r="D134" s="148">
        <v>124.818</v>
      </c>
      <c r="E134" s="148">
        <v>57.55</v>
      </c>
      <c r="F134" s="145">
        <f t="shared" si="5"/>
        <v>7183.2758999999996</v>
      </c>
      <c r="G134" s="111">
        <f t="shared" si="6"/>
        <v>2.0598420880005216E-4</v>
      </c>
      <c r="H134" s="155">
        <v>4.0312771503040835E-2</v>
      </c>
      <c r="I134" s="111">
        <f t="shared" si="7"/>
        <v>8.3037943425911562E-6</v>
      </c>
      <c r="J134" s="156">
        <v>0.1888</v>
      </c>
      <c r="K134" s="111">
        <f t="shared" si="4"/>
        <v>3.8889818621449849E-5</v>
      </c>
    </row>
    <row r="135" spans="2:11">
      <c r="B135" s="113" t="s">
        <v>265</v>
      </c>
      <c r="C135" s="114" t="s">
        <v>266</v>
      </c>
      <c r="D135" s="148">
        <v>285.24900000000002</v>
      </c>
      <c r="E135" s="148">
        <v>89.41</v>
      </c>
      <c r="F135" s="145">
        <f t="shared" si="5"/>
        <v>25504.113090000003</v>
      </c>
      <c r="G135" s="111">
        <f t="shared" si="6"/>
        <v>7.313438365900304E-4</v>
      </c>
      <c r="H135" s="155">
        <v>5.8159042612683154E-3</v>
      </c>
      <c r="I135" s="111">
        <f t="shared" si="7"/>
        <v>4.2534257356762767E-6</v>
      </c>
      <c r="J135" s="156">
        <v>9.7699999999999995E-2</v>
      </c>
      <c r="K135" s="111">
        <f t="shared" si="4"/>
        <v>7.1452292834845964E-5</v>
      </c>
    </row>
    <row r="136" spans="2:11">
      <c r="B136" s="113" t="s">
        <v>267</v>
      </c>
      <c r="C136" s="114" t="s">
        <v>268</v>
      </c>
      <c r="D136" s="148">
        <v>3921.4850000000001</v>
      </c>
      <c r="E136" s="148">
        <v>12.54</v>
      </c>
      <c r="F136" s="145">
        <f t="shared" si="5"/>
        <v>49175.421900000001</v>
      </c>
      <c r="G136" s="111">
        <f t="shared" si="6"/>
        <v>1.4101310479359783E-3</v>
      </c>
      <c r="H136" s="155">
        <v>4.784688995215311E-2</v>
      </c>
      <c r="I136" s="111">
        <f t="shared" si="7"/>
        <v>6.7470385068707094E-5</v>
      </c>
      <c r="J136" s="156">
        <v>1.67E-2</v>
      </c>
      <c r="K136" s="111">
        <f t="shared" si="4"/>
        <v>2.3549188500530839E-5</v>
      </c>
    </row>
    <row r="137" spans="2:11">
      <c r="B137" s="113" t="s">
        <v>269</v>
      </c>
      <c r="C137" s="114" t="s">
        <v>270</v>
      </c>
      <c r="D137" s="148">
        <v>2055</v>
      </c>
      <c r="E137" s="148">
        <v>70.81</v>
      </c>
      <c r="F137" s="145">
        <f t="shared" si="5"/>
        <v>145514.55000000002</v>
      </c>
      <c r="G137" s="111">
        <f t="shared" si="6"/>
        <v>4.1727061396382723E-3</v>
      </c>
      <c r="H137" s="155">
        <v>2.9091936167208021E-2</v>
      </c>
      <c r="I137" s="111">
        <f t="shared" si="7"/>
        <v>1.2139210065887362E-4</v>
      </c>
      <c r="J137" s="156">
        <v>9.5850000000000005E-2</v>
      </c>
      <c r="K137" s="111">
        <f t="shared" si="4"/>
        <v>3.9995388348432843E-4</v>
      </c>
    </row>
    <row r="138" spans="2:11">
      <c r="B138" s="113" t="s">
        <v>271</v>
      </c>
      <c r="C138" s="114" t="s">
        <v>272</v>
      </c>
      <c r="D138" s="148">
        <v>526.09100000000001</v>
      </c>
      <c r="E138" s="148">
        <v>22.35</v>
      </c>
      <c r="F138" s="145">
        <f t="shared" si="5"/>
        <v>11758.13385</v>
      </c>
      <c r="G138" s="111" t="str">
        <f t="shared" si="6"/>
        <v/>
      </c>
      <c r="H138" s="155">
        <v>5.5480984340044739E-2</v>
      </c>
      <c r="I138" s="111" t="str">
        <f t="shared" si="7"/>
        <v/>
      </c>
      <c r="J138" s="156" t="s">
        <v>67</v>
      </c>
      <c r="K138" s="111" t="str">
        <f t="shared" si="4"/>
        <v/>
      </c>
    </row>
    <row r="139" spans="2:11">
      <c r="B139" s="113" t="s">
        <v>273</v>
      </c>
      <c r="C139" s="114" t="s">
        <v>274</v>
      </c>
      <c r="D139" s="148">
        <v>192.078</v>
      </c>
      <c r="E139" s="148">
        <v>162.91999999999999</v>
      </c>
      <c r="F139" s="145">
        <f t="shared" si="5"/>
        <v>31293.347759999997</v>
      </c>
      <c r="G139" s="111">
        <f t="shared" si="6"/>
        <v>8.9735318102545443E-4</v>
      </c>
      <c r="H139" s="155">
        <v>1.8413945494721338E-2</v>
      </c>
      <c r="I139" s="111">
        <f t="shared" si="7"/>
        <v>1.6523812564917527E-5</v>
      </c>
      <c r="J139" s="156">
        <v>8.0399999999999985E-2</v>
      </c>
      <c r="K139" s="111">
        <f t="shared" si="4"/>
        <v>7.2147195754446519E-5</v>
      </c>
    </row>
    <row r="140" spans="2:11">
      <c r="B140" s="113" t="s">
        <v>275</v>
      </c>
      <c r="C140" s="114" t="s">
        <v>276</v>
      </c>
      <c r="D140" s="148">
        <v>1436.49</v>
      </c>
      <c r="E140" s="148">
        <v>48.6</v>
      </c>
      <c r="F140" s="145">
        <f t="shared" si="5"/>
        <v>69813.414000000004</v>
      </c>
      <c r="G140" s="111">
        <f t="shared" si="6"/>
        <v>2.0019363096467568E-3</v>
      </c>
      <c r="H140" s="155">
        <v>1.2345679012345678E-2</v>
      </c>
      <c r="I140" s="111">
        <f t="shared" si="7"/>
        <v>2.4715263082058725E-5</v>
      </c>
      <c r="J140" s="156">
        <v>0.17269999999999999</v>
      </c>
      <c r="K140" s="111">
        <f t="shared" si="4"/>
        <v>3.4573440067599487E-4</v>
      </c>
    </row>
    <row r="141" spans="2:11">
      <c r="B141" s="113" t="s">
        <v>277</v>
      </c>
      <c r="C141" s="114" t="s">
        <v>278</v>
      </c>
      <c r="D141" s="148">
        <v>397.68400000000003</v>
      </c>
      <c r="E141" s="148">
        <v>113.38</v>
      </c>
      <c r="F141" s="145">
        <f t="shared" si="5"/>
        <v>45089.411919999999</v>
      </c>
      <c r="G141" s="111" t="str">
        <f t="shared" si="6"/>
        <v/>
      </c>
      <c r="H141" s="155" t="s">
        <v>67</v>
      </c>
      <c r="I141" s="111" t="str">
        <f t="shared" si="7"/>
        <v/>
      </c>
      <c r="J141" s="156">
        <v>0.23629999999999998</v>
      </c>
      <c r="K141" s="111" t="str">
        <f t="shared" si="4"/>
        <v/>
      </c>
    </row>
    <row r="142" spans="2:11">
      <c r="B142" s="113" t="s">
        <v>279</v>
      </c>
      <c r="C142" s="114" t="s">
        <v>280</v>
      </c>
      <c r="D142" s="148">
        <v>274.36399999999998</v>
      </c>
      <c r="E142" s="148">
        <v>290.14</v>
      </c>
      <c r="F142" s="145">
        <f t="shared" si="5"/>
        <v>79603.970959999991</v>
      </c>
      <c r="G142" s="111">
        <f t="shared" si="6"/>
        <v>2.2826856720814422E-3</v>
      </c>
      <c r="H142" s="155">
        <v>1.9576756048804024E-2</v>
      </c>
      <c r="I142" s="111">
        <f t="shared" si="7"/>
        <v>4.4687580538438652E-5</v>
      </c>
      <c r="J142" s="156">
        <v>0.14175000000000001</v>
      </c>
      <c r="K142" s="111">
        <f t="shared" si="4"/>
        <v>3.2357069401754446E-4</v>
      </c>
    </row>
    <row r="143" spans="2:11">
      <c r="B143" s="113" t="s">
        <v>281</v>
      </c>
      <c r="C143" s="114" t="s">
        <v>282</v>
      </c>
      <c r="D143" s="148">
        <v>558.14599999999996</v>
      </c>
      <c r="E143" s="148">
        <v>63.26</v>
      </c>
      <c r="F143" s="145">
        <f t="shared" si="5"/>
        <v>35308.315959999993</v>
      </c>
      <c r="G143" s="111">
        <f t="shared" si="6"/>
        <v>1.0124845026602491E-3</v>
      </c>
      <c r="H143" s="155">
        <v>3.7938665823585203E-2</v>
      </c>
      <c r="I143" s="111">
        <f t="shared" si="7"/>
        <v>3.8412311197986052E-5</v>
      </c>
      <c r="J143" s="156">
        <v>1.1899999999999999E-2</v>
      </c>
      <c r="K143" s="111">
        <f t="shared" si="4"/>
        <v>1.2048565581656964E-5</v>
      </c>
    </row>
    <row r="144" spans="2:11">
      <c r="B144" s="113" t="s">
        <v>283</v>
      </c>
      <c r="C144" s="114" t="s">
        <v>284</v>
      </c>
      <c r="D144" s="148">
        <v>139.29900000000001</v>
      </c>
      <c r="E144" s="148">
        <v>138.32</v>
      </c>
      <c r="F144" s="145">
        <f t="shared" si="5"/>
        <v>19267.837680000001</v>
      </c>
      <c r="G144" s="111" t="str">
        <f t="shared" si="6"/>
        <v/>
      </c>
      <c r="H144" s="155">
        <v>2.8918449971081551E-2</v>
      </c>
      <c r="I144" s="111" t="str">
        <f t="shared" si="7"/>
        <v/>
      </c>
      <c r="J144" s="156" t="s">
        <v>67</v>
      </c>
      <c r="K144" s="111" t="str">
        <f t="shared" si="4"/>
        <v/>
      </c>
    </row>
    <row r="145" spans="2:11">
      <c r="B145" s="113" t="s">
        <v>285</v>
      </c>
      <c r="C145" s="114" t="s">
        <v>14</v>
      </c>
      <c r="D145" s="148">
        <v>150.87700000000001</v>
      </c>
      <c r="E145" s="148">
        <v>116.65</v>
      </c>
      <c r="F145" s="145">
        <f t="shared" si="5"/>
        <v>17599.802050000002</v>
      </c>
      <c r="G145" s="111">
        <f t="shared" si="6"/>
        <v>5.0468356649182667E-4</v>
      </c>
      <c r="H145" s="155">
        <v>2.7603943420488643E-2</v>
      </c>
      <c r="I145" s="111">
        <f t="shared" si="7"/>
        <v>1.3931256614690801E-5</v>
      </c>
      <c r="J145" s="156">
        <v>7.0000000000000007E-2</v>
      </c>
      <c r="K145" s="111">
        <f t="shared" si="4"/>
        <v>3.5327849654427872E-5</v>
      </c>
    </row>
    <row r="146" spans="2:11">
      <c r="B146" s="113" t="s">
        <v>286</v>
      </c>
      <c r="C146" s="114" t="s">
        <v>287</v>
      </c>
      <c r="D146" s="148">
        <v>49.069000000000003</v>
      </c>
      <c r="E146" s="148">
        <v>902.24</v>
      </c>
      <c r="F146" s="145">
        <f t="shared" si="5"/>
        <v>44272.014560000003</v>
      </c>
      <c r="G146" s="111" t="str">
        <f t="shared" si="6"/>
        <v/>
      </c>
      <c r="H146" s="155">
        <v>9.0884908671750309E-3</v>
      </c>
      <c r="I146" s="111" t="str">
        <f t="shared" si="7"/>
        <v/>
      </c>
      <c r="J146" s="156" t="s">
        <v>67</v>
      </c>
      <c r="K146" s="111" t="str">
        <f t="shared" si="4"/>
        <v/>
      </c>
    </row>
    <row r="147" spans="2:11">
      <c r="B147" s="113" t="s">
        <v>288</v>
      </c>
      <c r="C147" s="114" t="s">
        <v>289</v>
      </c>
      <c r="D147" s="148">
        <v>885.30100000000004</v>
      </c>
      <c r="E147" s="148">
        <v>33.78</v>
      </c>
      <c r="F147" s="145">
        <f t="shared" si="5"/>
        <v>29905.467780000003</v>
      </c>
      <c r="G147" s="111">
        <f t="shared" si="6"/>
        <v>8.5755499374021713E-4</v>
      </c>
      <c r="H147" s="155">
        <v>2.0130254588513915E-2</v>
      </c>
      <c r="I147" s="111">
        <f t="shared" si="7"/>
        <v>1.7262800347642027E-5</v>
      </c>
      <c r="J147" s="156">
        <v>0.10300000000000001</v>
      </c>
      <c r="K147" s="111">
        <f t="shared" ref="K147:K210" si="8">IFERROR($J147*$G147,"")</f>
        <v>8.8328164355242373E-5</v>
      </c>
    </row>
    <row r="148" spans="2:11">
      <c r="B148" s="113" t="s">
        <v>290</v>
      </c>
      <c r="C148" s="114" t="s">
        <v>291</v>
      </c>
      <c r="D148" s="148">
        <v>189.68</v>
      </c>
      <c r="E148" s="148">
        <v>224.58</v>
      </c>
      <c r="F148" s="145">
        <f t="shared" ref="F148:F211" si="9">IFERROR(D148*E148,"")</f>
        <v>42598.334400000007</v>
      </c>
      <c r="G148" s="111">
        <f t="shared" ref="G148:G211" si="10">IF(AND(ISNUMBER($J148)), IF(AND($J148&lt;=20%,$J148&gt;0%), $F148/SUMIFS($F$19:$F$521,$J$19:$J$521, "&gt;"&amp;0%,$J$19:$J$521, "&lt;="&amp;20%),""),"")</f>
        <v>1.2215296098516898E-3</v>
      </c>
      <c r="H148" s="155">
        <v>2.0660789028408583E-2</v>
      </c>
      <c r="I148" s="111">
        <f t="shared" ref="I148:I211" si="11">IFERROR($H148*$G148,"")</f>
        <v>2.523776556110001E-5</v>
      </c>
      <c r="J148" s="156">
        <v>8.5299999999999987E-2</v>
      </c>
      <c r="K148" s="111">
        <f t="shared" si="8"/>
        <v>1.0419647572034913E-4</v>
      </c>
    </row>
    <row r="149" spans="2:11">
      <c r="B149" s="113" t="s">
        <v>292</v>
      </c>
      <c r="C149" s="114" t="s">
        <v>1322</v>
      </c>
      <c r="D149" s="148">
        <v>703.78200000000004</v>
      </c>
      <c r="E149" s="148">
        <v>19.600000000000001</v>
      </c>
      <c r="F149" s="145">
        <f t="shared" si="9"/>
        <v>13794.127200000003</v>
      </c>
      <c r="G149" s="111">
        <f t="shared" si="10"/>
        <v>3.9555384158073049E-4</v>
      </c>
      <c r="H149" s="155">
        <v>6.1224489795918359E-2</v>
      </c>
      <c r="I149" s="111">
        <f t="shared" si="11"/>
        <v>2.4217582137595739E-5</v>
      </c>
      <c r="J149" s="156">
        <v>4.4800000000000006E-2</v>
      </c>
      <c r="K149" s="111">
        <f t="shared" si="8"/>
        <v>1.7720812102816729E-5</v>
      </c>
    </row>
    <row r="150" spans="2:11">
      <c r="B150" s="113" t="s">
        <v>1200</v>
      </c>
      <c r="C150" s="114" t="s">
        <v>1201</v>
      </c>
      <c r="D150" s="148">
        <v>70.040000000000006</v>
      </c>
      <c r="E150" s="148">
        <v>201.8</v>
      </c>
      <c r="F150" s="145">
        <f t="shared" si="9"/>
        <v>14134.072000000002</v>
      </c>
      <c r="G150" s="111" t="str">
        <f t="shared" si="10"/>
        <v/>
      </c>
      <c r="H150" s="155" t="s">
        <v>67</v>
      </c>
      <c r="I150" s="111" t="str">
        <f t="shared" si="11"/>
        <v/>
      </c>
      <c r="J150" s="156">
        <v>0.28439999999999999</v>
      </c>
      <c r="K150" s="111" t="str">
        <f t="shared" si="8"/>
        <v/>
      </c>
    </row>
    <row r="151" spans="2:11">
      <c r="B151" s="113" t="s">
        <v>293</v>
      </c>
      <c r="C151" s="114" t="s">
        <v>294</v>
      </c>
      <c r="D151" s="148">
        <v>180.98</v>
      </c>
      <c r="E151" s="148">
        <v>56.23</v>
      </c>
      <c r="F151" s="145">
        <f t="shared" si="9"/>
        <v>10176.505399999998</v>
      </c>
      <c r="G151" s="111" t="str">
        <f t="shared" si="10"/>
        <v/>
      </c>
      <c r="H151" s="155" t="s">
        <v>67</v>
      </c>
      <c r="I151" s="111" t="str">
        <f t="shared" si="11"/>
        <v/>
      </c>
      <c r="J151" s="156">
        <v>0.28239999999999998</v>
      </c>
      <c r="K151" s="111" t="str">
        <f t="shared" si="8"/>
        <v/>
      </c>
    </row>
    <row r="152" spans="2:11">
      <c r="B152" s="113" t="s">
        <v>295</v>
      </c>
      <c r="C152" s="114" t="s">
        <v>296</v>
      </c>
      <c r="D152" s="148">
        <v>352.029</v>
      </c>
      <c r="E152" s="148">
        <v>74.099999999999994</v>
      </c>
      <c r="F152" s="145">
        <f t="shared" si="9"/>
        <v>26085.348899999997</v>
      </c>
      <c r="G152" s="111">
        <f t="shared" si="10"/>
        <v>7.4801107868344727E-4</v>
      </c>
      <c r="H152" s="155">
        <v>4.3184885290148455E-3</v>
      </c>
      <c r="I152" s="111">
        <f t="shared" si="11"/>
        <v>3.2302772628704878E-6</v>
      </c>
      <c r="J152" s="156">
        <v>8.9800000000000005E-2</v>
      </c>
      <c r="K152" s="111">
        <f t="shared" si="8"/>
        <v>6.7171394865773567E-5</v>
      </c>
    </row>
    <row r="153" spans="2:11">
      <c r="B153" s="113" t="s">
        <v>297</v>
      </c>
      <c r="C153" s="114" t="s">
        <v>298</v>
      </c>
      <c r="D153" s="148">
        <v>147.61600000000001</v>
      </c>
      <c r="E153" s="148">
        <v>183.83</v>
      </c>
      <c r="F153" s="145">
        <f t="shared" si="9"/>
        <v>27136.249280000004</v>
      </c>
      <c r="G153" s="111">
        <f t="shared" si="10"/>
        <v>7.7814619897055408E-4</v>
      </c>
      <c r="H153" s="155">
        <v>2.981015068269597E-2</v>
      </c>
      <c r="I153" s="111">
        <f t="shared" si="11"/>
        <v>2.3196655444479338E-5</v>
      </c>
      <c r="J153" s="156">
        <v>2.3599999999999999E-2</v>
      </c>
      <c r="K153" s="111">
        <f t="shared" si="8"/>
        <v>1.8364250295705076E-5</v>
      </c>
    </row>
    <row r="154" spans="2:11">
      <c r="B154" s="113" t="s">
        <v>299</v>
      </c>
      <c r="C154" s="114" t="s">
        <v>300</v>
      </c>
      <c r="D154" s="148">
        <v>401.54399999999998</v>
      </c>
      <c r="E154" s="148">
        <v>47.19</v>
      </c>
      <c r="F154" s="145">
        <f t="shared" si="9"/>
        <v>18948.861359999999</v>
      </c>
      <c r="G154" s="111" t="str">
        <f t="shared" si="10"/>
        <v/>
      </c>
      <c r="H154" s="155">
        <v>2.1190930281839375E-2</v>
      </c>
      <c r="I154" s="111" t="str">
        <f t="shared" si="11"/>
        <v/>
      </c>
      <c r="J154" s="156" t="s">
        <v>67</v>
      </c>
      <c r="K154" s="111" t="str">
        <f t="shared" si="8"/>
        <v/>
      </c>
    </row>
    <row r="155" spans="2:11">
      <c r="B155" s="113" t="s">
        <v>301</v>
      </c>
      <c r="C155" s="114" t="s">
        <v>302</v>
      </c>
      <c r="D155" s="148">
        <v>548.30499999999995</v>
      </c>
      <c r="E155" s="148">
        <v>30.49</v>
      </c>
      <c r="F155" s="145">
        <f t="shared" si="9"/>
        <v>16717.819449999999</v>
      </c>
      <c r="G155" s="111">
        <f t="shared" si="10"/>
        <v>4.7939225225504328E-4</v>
      </c>
      <c r="H155" s="155">
        <v>3.7061331584125938E-2</v>
      </c>
      <c r="I155" s="111">
        <f t="shared" si="11"/>
        <v>1.7766915219685105E-5</v>
      </c>
      <c r="J155" s="156">
        <v>6.59E-2</v>
      </c>
      <c r="K155" s="111">
        <f t="shared" si="8"/>
        <v>3.1591949423607349E-5</v>
      </c>
    </row>
    <row r="156" spans="2:11">
      <c r="B156" s="113" t="s">
        <v>303</v>
      </c>
      <c r="C156" s="114" t="s">
        <v>304</v>
      </c>
      <c r="D156" s="148">
        <v>218.5</v>
      </c>
      <c r="E156" s="148">
        <v>259.31</v>
      </c>
      <c r="F156" s="145">
        <f t="shared" si="9"/>
        <v>56659.235000000001</v>
      </c>
      <c r="G156" s="111">
        <f t="shared" si="10"/>
        <v>1.6247333187760786E-3</v>
      </c>
      <c r="H156" s="155">
        <v>9.2553314565577867E-3</v>
      </c>
      <c r="I156" s="111">
        <f t="shared" si="11"/>
        <v>1.503744539378577E-5</v>
      </c>
      <c r="J156" s="156">
        <v>0.12545000000000001</v>
      </c>
      <c r="K156" s="111">
        <f t="shared" si="8"/>
        <v>2.0382279484045906E-4</v>
      </c>
    </row>
    <row r="157" spans="2:11">
      <c r="B157" s="113" t="s">
        <v>305</v>
      </c>
      <c r="C157" s="114" t="s">
        <v>306</v>
      </c>
      <c r="D157" s="148">
        <v>1341.3589999999999</v>
      </c>
      <c r="E157" s="148">
        <v>65.44</v>
      </c>
      <c r="F157" s="145">
        <f t="shared" si="9"/>
        <v>87778.532959999997</v>
      </c>
      <c r="G157" s="111">
        <f t="shared" si="10"/>
        <v>2.5170955303825794E-3</v>
      </c>
      <c r="H157" s="155">
        <v>2.5977995110024452E-2</v>
      </c>
      <c r="I157" s="111">
        <f t="shared" si="11"/>
        <v>6.5389095379743051E-5</v>
      </c>
      <c r="J157" s="156">
        <v>7.6499999999999999E-2</v>
      </c>
      <c r="K157" s="111">
        <f t="shared" si="8"/>
        <v>1.9255780807426732E-4</v>
      </c>
    </row>
    <row r="158" spans="2:11">
      <c r="B158" s="113" t="s">
        <v>307</v>
      </c>
      <c r="C158" s="114" t="s">
        <v>308</v>
      </c>
      <c r="D158" s="148">
        <v>639.72400000000005</v>
      </c>
      <c r="E158" s="148">
        <v>30.98</v>
      </c>
      <c r="F158" s="145">
        <f t="shared" si="9"/>
        <v>19818.649520000003</v>
      </c>
      <c r="G158" s="111">
        <f t="shared" si="10"/>
        <v>5.6831018294351378E-4</v>
      </c>
      <c r="H158" s="155">
        <v>2.5823111684958037E-2</v>
      </c>
      <c r="I158" s="111">
        <f t="shared" si="11"/>
        <v>1.467553732584929E-5</v>
      </c>
      <c r="J158" s="156">
        <v>7.9500000000000001E-2</v>
      </c>
      <c r="K158" s="111">
        <f t="shared" si="8"/>
        <v>4.5180659544009344E-5</v>
      </c>
    </row>
    <row r="159" spans="2:11">
      <c r="B159" s="113" t="s">
        <v>309</v>
      </c>
      <c r="C159" s="114" t="s">
        <v>310</v>
      </c>
      <c r="D159" s="148">
        <v>120.501</v>
      </c>
      <c r="E159" s="148">
        <v>373.65</v>
      </c>
      <c r="F159" s="145">
        <f t="shared" si="9"/>
        <v>45025.198649999998</v>
      </c>
      <c r="G159" s="111" t="str">
        <f t="shared" si="10"/>
        <v/>
      </c>
      <c r="H159" s="155">
        <v>9.4741067844239264E-3</v>
      </c>
      <c r="I159" s="111" t="str">
        <f t="shared" si="11"/>
        <v/>
      </c>
      <c r="J159" s="156">
        <v>-1.3000000000000001E-2</v>
      </c>
      <c r="K159" s="111" t="str">
        <f t="shared" si="8"/>
        <v/>
      </c>
    </row>
    <row r="160" spans="2:11">
      <c r="B160" s="113" t="s">
        <v>311</v>
      </c>
      <c r="C160" s="114" t="s">
        <v>312</v>
      </c>
      <c r="D160" s="148">
        <v>102.236</v>
      </c>
      <c r="E160" s="148">
        <v>262.14</v>
      </c>
      <c r="F160" s="145">
        <f t="shared" si="9"/>
        <v>26800.145039999999</v>
      </c>
      <c r="G160" s="111">
        <f t="shared" si="10"/>
        <v>7.6850823338012707E-4</v>
      </c>
      <c r="H160" s="155">
        <v>1.3427939269092852E-2</v>
      </c>
      <c r="I160" s="111">
        <f t="shared" si="11"/>
        <v>1.0319481885626182E-5</v>
      </c>
      <c r="J160" s="156">
        <v>0.1241</v>
      </c>
      <c r="K160" s="111">
        <f t="shared" si="8"/>
        <v>9.5371871762473765E-5</v>
      </c>
    </row>
    <row r="161" spans="2:11">
      <c r="B161" s="113" t="s">
        <v>313</v>
      </c>
      <c r="C161" s="114" t="s">
        <v>314</v>
      </c>
      <c r="D161" s="148">
        <v>298.39999999999998</v>
      </c>
      <c r="E161" s="148">
        <v>236.96</v>
      </c>
      <c r="F161" s="145">
        <f t="shared" si="9"/>
        <v>70708.864000000001</v>
      </c>
      <c r="G161" s="111">
        <f t="shared" si="10"/>
        <v>2.0276138086510768E-3</v>
      </c>
      <c r="H161" s="155">
        <v>2.3632680621201888E-2</v>
      </c>
      <c r="I161" s="111">
        <f t="shared" si="11"/>
        <v>4.7917949562989655E-5</v>
      </c>
      <c r="J161" s="156">
        <v>7.2550000000000003E-2</v>
      </c>
      <c r="K161" s="111">
        <f t="shared" si="8"/>
        <v>1.4710338181763563E-4</v>
      </c>
    </row>
    <row r="162" spans="2:11">
      <c r="B162" s="113" t="s">
        <v>315</v>
      </c>
      <c r="C162" s="114" t="s">
        <v>316</v>
      </c>
      <c r="D162" s="148">
        <v>134.398</v>
      </c>
      <c r="E162" s="148">
        <v>223.84</v>
      </c>
      <c r="F162" s="145">
        <f t="shared" si="9"/>
        <v>30083.64832</v>
      </c>
      <c r="G162" s="111">
        <f t="shared" si="10"/>
        <v>8.6266441429796927E-4</v>
      </c>
      <c r="H162" s="155">
        <v>1.1079342387419585E-2</v>
      </c>
      <c r="I162" s="111">
        <f t="shared" si="11"/>
        <v>9.5577544114499804E-6</v>
      </c>
      <c r="J162" s="156">
        <v>7.0199999999999999E-2</v>
      </c>
      <c r="K162" s="111">
        <f t="shared" si="8"/>
        <v>6.0559041883717442E-5</v>
      </c>
    </row>
    <row r="163" spans="2:11">
      <c r="B163" s="113" t="s">
        <v>317</v>
      </c>
      <c r="C163" s="114" t="s">
        <v>318</v>
      </c>
      <c r="D163" s="148">
        <v>226.352</v>
      </c>
      <c r="E163" s="148">
        <v>328.93</v>
      </c>
      <c r="F163" s="145">
        <f t="shared" si="9"/>
        <v>74453.963360000009</v>
      </c>
      <c r="G163" s="111">
        <f t="shared" si="10"/>
        <v>2.1350064995746126E-3</v>
      </c>
      <c r="H163" s="155">
        <v>1.0214939348797615E-2</v>
      </c>
      <c r="I163" s="111">
        <f t="shared" si="11"/>
        <v>2.180896190244337E-5</v>
      </c>
      <c r="J163" s="156">
        <v>0.13464999999999999</v>
      </c>
      <c r="K163" s="111">
        <f t="shared" si="8"/>
        <v>2.874786251677216E-4</v>
      </c>
    </row>
    <row r="164" spans="2:11">
      <c r="B164" s="113" t="s">
        <v>319</v>
      </c>
      <c r="C164" s="114" t="s">
        <v>320</v>
      </c>
      <c r="D164" s="148">
        <v>377.42399999999998</v>
      </c>
      <c r="E164" s="148">
        <v>29.09</v>
      </c>
      <c r="F164" s="145">
        <f t="shared" si="9"/>
        <v>10979.264159999999</v>
      </c>
      <c r="G164" s="111">
        <f t="shared" si="10"/>
        <v>3.1483616565589095E-4</v>
      </c>
      <c r="H164" s="155">
        <v>4.5376418013062914E-2</v>
      </c>
      <c r="I164" s="111">
        <f t="shared" si="11"/>
        <v>1.4286137458431629E-5</v>
      </c>
      <c r="J164" s="156">
        <v>3.3599999999999998E-2</v>
      </c>
      <c r="K164" s="111">
        <f t="shared" si="8"/>
        <v>1.0578495166037934E-5</v>
      </c>
    </row>
    <row r="165" spans="2:11">
      <c r="B165" s="113" t="s">
        <v>321</v>
      </c>
      <c r="C165" s="114" t="s">
        <v>322</v>
      </c>
      <c r="D165" s="148">
        <v>255.351</v>
      </c>
      <c r="E165" s="148">
        <v>95.21</v>
      </c>
      <c r="F165" s="145">
        <f t="shared" si="9"/>
        <v>24311.968709999997</v>
      </c>
      <c r="G165" s="111">
        <f t="shared" si="10"/>
        <v>6.9715847042725653E-4</v>
      </c>
      <c r="H165" s="155">
        <v>1.6804957462451427E-2</v>
      </c>
      <c r="I165" s="111">
        <f t="shared" si="11"/>
        <v>1.1715718440117746E-5</v>
      </c>
      <c r="J165" s="156">
        <v>2.3E-3</v>
      </c>
      <c r="K165" s="111">
        <f t="shared" si="8"/>
        <v>1.6034644819826899E-6</v>
      </c>
    </row>
    <row r="166" spans="2:11">
      <c r="B166" s="113" t="s">
        <v>323</v>
      </c>
      <c r="C166" s="114" t="s">
        <v>324</v>
      </c>
      <c r="D166" s="148">
        <v>60.613999999999997</v>
      </c>
      <c r="E166" s="148">
        <v>132.22</v>
      </c>
      <c r="F166" s="145">
        <f t="shared" si="9"/>
        <v>8014.3830799999996</v>
      </c>
      <c r="G166" s="111">
        <f t="shared" si="10"/>
        <v>2.2981664365061142E-4</v>
      </c>
      <c r="H166" s="155" t="s">
        <v>67</v>
      </c>
      <c r="I166" s="111" t="str">
        <f t="shared" si="11"/>
        <v/>
      </c>
      <c r="J166" s="156">
        <v>7.0000000000000007E-2</v>
      </c>
      <c r="K166" s="111">
        <f t="shared" si="8"/>
        <v>1.6087165055542801E-5</v>
      </c>
    </row>
    <row r="167" spans="2:11">
      <c r="B167" s="113" t="s">
        <v>325</v>
      </c>
      <c r="C167" s="114" t="s">
        <v>326</v>
      </c>
      <c r="D167" s="148">
        <v>255.684</v>
      </c>
      <c r="E167" s="148">
        <v>269.08999999999997</v>
      </c>
      <c r="F167" s="145">
        <f t="shared" si="9"/>
        <v>68802.007559999998</v>
      </c>
      <c r="G167" s="111">
        <f t="shared" si="10"/>
        <v>1.9729336988297784E-3</v>
      </c>
      <c r="H167" s="155">
        <v>1.5073023895351E-2</v>
      </c>
      <c r="I167" s="111">
        <f t="shared" si="11"/>
        <v>2.9738076786404484E-5</v>
      </c>
      <c r="J167" s="156">
        <v>6.9199999999999998E-2</v>
      </c>
      <c r="K167" s="111">
        <f t="shared" si="8"/>
        <v>1.3652701195902066E-4</v>
      </c>
    </row>
    <row r="168" spans="2:11">
      <c r="B168" s="113" t="s">
        <v>1250</v>
      </c>
      <c r="C168" s="114" t="s">
        <v>327</v>
      </c>
      <c r="D168" s="148">
        <v>341.88400000000001</v>
      </c>
      <c r="E168" s="148">
        <v>57.68</v>
      </c>
      <c r="F168" s="145">
        <f t="shared" si="9"/>
        <v>19719.869119999999</v>
      </c>
      <c r="G168" s="111">
        <f t="shared" si="10"/>
        <v>5.6547760309802117E-4</v>
      </c>
      <c r="H168" s="155">
        <v>3.8834951456310683E-2</v>
      </c>
      <c r="I168" s="111">
        <f t="shared" si="11"/>
        <v>2.1960295265942572E-5</v>
      </c>
      <c r="J168" s="156">
        <v>8.4149999999999989E-2</v>
      </c>
      <c r="K168" s="111">
        <f t="shared" si="8"/>
        <v>4.7584940300698473E-5</v>
      </c>
    </row>
    <row r="169" spans="2:11">
      <c r="B169" s="113" t="s">
        <v>328</v>
      </c>
      <c r="C169" s="114" t="s">
        <v>329</v>
      </c>
      <c r="D169" s="148">
        <v>118.18</v>
      </c>
      <c r="E169" s="148">
        <v>197</v>
      </c>
      <c r="F169" s="145">
        <f t="shared" si="9"/>
        <v>23281.460000000003</v>
      </c>
      <c r="G169" s="111" t="str">
        <f t="shared" si="10"/>
        <v/>
      </c>
      <c r="H169" s="155">
        <v>1.6243654822335026E-2</v>
      </c>
      <c r="I169" s="111" t="str">
        <f t="shared" si="11"/>
        <v/>
      </c>
      <c r="J169" s="156" t="s">
        <v>67</v>
      </c>
      <c r="K169" s="111" t="str">
        <f t="shared" si="8"/>
        <v/>
      </c>
    </row>
    <row r="170" spans="2:11">
      <c r="B170" s="113" t="s">
        <v>330</v>
      </c>
      <c r="C170" s="114" t="s">
        <v>331</v>
      </c>
      <c r="D170" s="148">
        <v>336.709</v>
      </c>
      <c r="E170" s="148">
        <v>138.19999999999999</v>
      </c>
      <c r="F170" s="145">
        <f t="shared" si="9"/>
        <v>46533.183799999999</v>
      </c>
      <c r="G170" s="111">
        <f t="shared" si="10"/>
        <v>1.3343634828213134E-3</v>
      </c>
      <c r="H170" s="155">
        <v>3.5311143270622292E-2</v>
      </c>
      <c r="I170" s="111">
        <f t="shared" si="11"/>
        <v>4.7117900116989946E-5</v>
      </c>
      <c r="J170" s="156">
        <v>9.1799999999999993E-2</v>
      </c>
      <c r="K170" s="111">
        <f t="shared" si="8"/>
        <v>1.2249456772299655E-4</v>
      </c>
    </row>
    <row r="171" spans="2:11">
      <c r="B171" s="113" t="s">
        <v>332</v>
      </c>
      <c r="C171" s="114" t="s">
        <v>333</v>
      </c>
      <c r="D171" s="148">
        <v>674.11599999999999</v>
      </c>
      <c r="E171" s="148">
        <v>19.46</v>
      </c>
      <c r="F171" s="145">
        <f t="shared" si="9"/>
        <v>13118.29736</v>
      </c>
      <c r="G171" s="111">
        <f t="shared" si="10"/>
        <v>3.7617406600008404E-4</v>
      </c>
      <c r="H171" s="155">
        <v>4.9331963001027747E-2</v>
      </c>
      <c r="I171" s="111">
        <f t="shared" si="11"/>
        <v>1.8557405105862317E-5</v>
      </c>
      <c r="J171" s="156">
        <v>3.2500000000000001E-2</v>
      </c>
      <c r="K171" s="111">
        <f t="shared" si="8"/>
        <v>1.2225657145002731E-5</v>
      </c>
    </row>
    <row r="172" spans="2:11">
      <c r="B172" s="113" t="s">
        <v>334</v>
      </c>
      <c r="C172" s="114" t="s">
        <v>335</v>
      </c>
      <c r="D172" s="148">
        <v>2755.86</v>
      </c>
      <c r="E172" s="148">
        <v>141.19999999999999</v>
      </c>
      <c r="F172" s="145">
        <f t="shared" si="9"/>
        <v>389127.43199999997</v>
      </c>
      <c r="G172" s="111">
        <f t="shared" si="10"/>
        <v>1.1158433466674458E-2</v>
      </c>
      <c r="H172" s="155">
        <v>1.1331444759206801E-2</v>
      </c>
      <c r="I172" s="111">
        <f t="shared" si="11"/>
        <v>1.2644117242690606E-4</v>
      </c>
      <c r="J172" s="156">
        <v>0.15060000000000001</v>
      </c>
      <c r="K172" s="111">
        <f t="shared" si="8"/>
        <v>1.6804600800811736E-3</v>
      </c>
    </row>
    <row r="173" spans="2:11">
      <c r="B173" s="113" t="s">
        <v>336</v>
      </c>
      <c r="C173" s="114" t="s">
        <v>337</v>
      </c>
      <c r="D173" s="148">
        <v>721.79100000000005</v>
      </c>
      <c r="E173" s="148">
        <v>49.93</v>
      </c>
      <c r="F173" s="145">
        <f t="shared" si="9"/>
        <v>36039.02463</v>
      </c>
      <c r="G173" s="111">
        <f t="shared" si="10"/>
        <v>1.0334379575112995E-3</v>
      </c>
      <c r="H173" s="155">
        <v>2.5635890246344883E-2</v>
      </c>
      <c r="I173" s="111">
        <f t="shared" si="11"/>
        <v>2.6493102055166501E-5</v>
      </c>
      <c r="J173" s="156">
        <v>3.1050000000000001E-2</v>
      </c>
      <c r="K173" s="111">
        <f t="shared" si="8"/>
        <v>3.208824858072585E-5</v>
      </c>
    </row>
    <row r="174" spans="2:11">
      <c r="B174" s="113" t="s">
        <v>338</v>
      </c>
      <c r="C174" s="114" t="s">
        <v>339</v>
      </c>
      <c r="D174" s="148">
        <v>241.703</v>
      </c>
      <c r="E174" s="148">
        <v>149.87</v>
      </c>
      <c r="F174" s="145">
        <f t="shared" si="9"/>
        <v>36224.028610000001</v>
      </c>
      <c r="G174" s="111">
        <f t="shared" si="10"/>
        <v>1.0387430437944481E-3</v>
      </c>
      <c r="H174" s="155">
        <v>1.3344898912390738E-2</v>
      </c>
      <c r="I174" s="111">
        <f t="shared" si="11"/>
        <v>1.3861920915385975E-5</v>
      </c>
      <c r="J174" s="156">
        <v>4.2950000000000002E-2</v>
      </c>
      <c r="K174" s="111">
        <f t="shared" si="8"/>
        <v>4.4614013730971543E-5</v>
      </c>
    </row>
    <row r="175" spans="2:11">
      <c r="B175" s="113" t="s">
        <v>340</v>
      </c>
      <c r="C175" s="114" t="s">
        <v>341</v>
      </c>
      <c r="D175" s="148">
        <v>950.40499999999997</v>
      </c>
      <c r="E175" s="148">
        <v>905.38</v>
      </c>
      <c r="F175" s="145">
        <f t="shared" si="9"/>
        <v>860477.67889999994</v>
      </c>
      <c r="G175" s="111" t="str">
        <f t="shared" si="10"/>
        <v/>
      </c>
      <c r="H175" s="155">
        <v>5.7434447414345356E-3</v>
      </c>
      <c r="I175" s="111" t="str">
        <f t="shared" si="11"/>
        <v/>
      </c>
      <c r="J175" s="156">
        <v>0.40012999999999999</v>
      </c>
      <c r="K175" s="111" t="str">
        <f t="shared" si="8"/>
        <v/>
      </c>
    </row>
    <row r="176" spans="2:11">
      <c r="B176" s="113" t="s">
        <v>342</v>
      </c>
      <c r="C176" s="114" t="s">
        <v>343</v>
      </c>
      <c r="D176" s="148">
        <v>223.23099999999999</v>
      </c>
      <c r="E176" s="148">
        <v>39.049999999999997</v>
      </c>
      <c r="F176" s="145">
        <f t="shared" si="9"/>
        <v>8717.1705499999989</v>
      </c>
      <c r="G176" s="111">
        <f t="shared" si="10"/>
        <v>2.4996944342857072E-4</v>
      </c>
      <c r="H176" s="155">
        <v>2.0486555697823306E-2</v>
      </c>
      <c r="I176" s="111">
        <f t="shared" si="11"/>
        <v>5.1210129255533064E-6</v>
      </c>
      <c r="J176" s="156">
        <v>0.1341</v>
      </c>
      <c r="K176" s="111">
        <f t="shared" si="8"/>
        <v>3.3520902363771335E-5</v>
      </c>
    </row>
    <row r="177" spans="2:11">
      <c r="B177" s="113" t="s">
        <v>344</v>
      </c>
      <c r="C177" s="114" t="s">
        <v>345</v>
      </c>
      <c r="D177" s="148">
        <v>144.386</v>
      </c>
      <c r="E177" s="148">
        <v>298.95999999999998</v>
      </c>
      <c r="F177" s="145">
        <f t="shared" si="9"/>
        <v>43165.638559999992</v>
      </c>
      <c r="G177" s="111">
        <f t="shared" si="10"/>
        <v>1.2377973545650142E-3</v>
      </c>
      <c r="H177" s="155" t="s">
        <v>67</v>
      </c>
      <c r="I177" s="111" t="str">
        <f t="shared" si="11"/>
        <v/>
      </c>
      <c r="J177" s="156">
        <v>0.05</v>
      </c>
      <c r="K177" s="111">
        <f t="shared" si="8"/>
        <v>6.1889867728250706E-5</v>
      </c>
    </row>
    <row r="178" spans="2:11">
      <c r="B178" s="113" t="s">
        <v>346</v>
      </c>
      <c r="C178" s="114" t="s">
        <v>347</v>
      </c>
      <c r="D178" s="148">
        <v>221.40600000000001</v>
      </c>
      <c r="E178" s="148">
        <v>74.739999999999995</v>
      </c>
      <c r="F178" s="145">
        <f t="shared" si="9"/>
        <v>16547.884439999998</v>
      </c>
      <c r="G178" s="111" t="str">
        <f t="shared" si="10"/>
        <v/>
      </c>
      <c r="H178" s="155">
        <v>3.3449290875033452E-3</v>
      </c>
      <c r="I178" s="111" t="str">
        <f t="shared" si="11"/>
        <v/>
      </c>
      <c r="J178" s="156" t="s">
        <v>67</v>
      </c>
      <c r="K178" s="111" t="str">
        <f t="shared" si="8"/>
        <v/>
      </c>
    </row>
    <row r="179" spans="2:11">
      <c r="B179" s="113" t="s">
        <v>348</v>
      </c>
      <c r="C179" s="114" t="s">
        <v>349</v>
      </c>
      <c r="D179" s="148">
        <v>569.83500000000004</v>
      </c>
      <c r="E179" s="148">
        <v>220.46</v>
      </c>
      <c r="F179" s="145">
        <f t="shared" si="9"/>
        <v>125625.82410000001</v>
      </c>
      <c r="G179" s="111">
        <f t="shared" si="10"/>
        <v>3.6023864796969622E-3</v>
      </c>
      <c r="H179" s="155">
        <v>2.0865463122561913E-2</v>
      </c>
      <c r="I179" s="111">
        <f t="shared" si="11"/>
        <v>7.516546224533259E-5</v>
      </c>
      <c r="J179" s="156">
        <v>4.0300000000000002E-2</v>
      </c>
      <c r="K179" s="111">
        <f t="shared" si="8"/>
        <v>1.4517617513178758E-4</v>
      </c>
    </row>
    <row r="180" spans="2:11">
      <c r="B180" s="113" t="s">
        <v>1251</v>
      </c>
      <c r="C180" s="114" t="s">
        <v>1252</v>
      </c>
      <c r="D180" s="148">
        <v>53.686</v>
      </c>
      <c r="E180" s="148">
        <v>365.48</v>
      </c>
      <c r="F180" s="145">
        <f t="shared" si="9"/>
        <v>19621.15928</v>
      </c>
      <c r="G180" s="111">
        <f t="shared" si="10"/>
        <v>5.6264704659758386E-4</v>
      </c>
      <c r="H180" s="155">
        <v>1.3352303819634452E-2</v>
      </c>
      <c r="I180" s="111">
        <f t="shared" si="11"/>
        <v>7.5126343093909622E-6</v>
      </c>
      <c r="J180" s="156">
        <v>0.18</v>
      </c>
      <c r="K180" s="111">
        <f t="shared" si="8"/>
        <v>1.0127646838756509E-4</v>
      </c>
    </row>
    <row r="181" spans="2:11">
      <c r="B181" s="113" t="s">
        <v>350</v>
      </c>
      <c r="C181" s="114" t="s">
        <v>351</v>
      </c>
      <c r="D181" s="148">
        <v>75.694999999999993</v>
      </c>
      <c r="E181" s="148">
        <v>201.2</v>
      </c>
      <c r="F181" s="145">
        <f t="shared" si="9"/>
        <v>15229.833999999997</v>
      </c>
      <c r="G181" s="111" t="str">
        <f t="shared" si="10"/>
        <v/>
      </c>
      <c r="H181" s="155">
        <v>1.371769383697813E-2</v>
      </c>
      <c r="I181" s="111" t="str">
        <f t="shared" si="11"/>
        <v/>
      </c>
      <c r="J181" s="156" t="s">
        <v>67</v>
      </c>
      <c r="K181" s="111" t="str">
        <f t="shared" si="8"/>
        <v/>
      </c>
    </row>
    <row r="182" spans="2:11">
      <c r="B182" s="113" t="s">
        <v>352</v>
      </c>
      <c r="C182" s="114" t="s">
        <v>353</v>
      </c>
      <c r="D182" s="148">
        <v>492.72399999999999</v>
      </c>
      <c r="E182" s="148">
        <v>210.72</v>
      </c>
      <c r="F182" s="145">
        <f t="shared" si="9"/>
        <v>103826.80128</v>
      </c>
      <c r="G182" s="111">
        <f t="shared" si="10"/>
        <v>2.9772880523635521E-3</v>
      </c>
      <c r="H182" s="155">
        <v>1.3477600607441154E-2</v>
      </c>
      <c r="I182" s="111">
        <f t="shared" si="11"/>
        <v>4.0126699263062298E-5</v>
      </c>
      <c r="J182" s="156">
        <v>8.1199999999999994E-2</v>
      </c>
      <c r="K182" s="111">
        <f t="shared" si="8"/>
        <v>2.4175578985192041E-4</v>
      </c>
    </row>
    <row r="183" spans="2:11">
      <c r="B183" s="113" t="s">
        <v>354</v>
      </c>
      <c r="C183" s="114" t="s">
        <v>355</v>
      </c>
      <c r="D183" s="148">
        <v>220.244</v>
      </c>
      <c r="E183" s="148">
        <v>66.67</v>
      </c>
      <c r="F183" s="145">
        <f t="shared" si="9"/>
        <v>14683.66748</v>
      </c>
      <c r="G183" s="111">
        <f t="shared" si="10"/>
        <v>4.2106187626050331E-4</v>
      </c>
      <c r="H183" s="155">
        <v>1.7399130043497822E-2</v>
      </c>
      <c r="I183" s="111">
        <f t="shared" si="11"/>
        <v>7.3261103414156858E-6</v>
      </c>
      <c r="J183" s="156">
        <v>8.6349999999999996E-2</v>
      </c>
      <c r="K183" s="111">
        <f t="shared" si="8"/>
        <v>3.6358693015094461E-5</v>
      </c>
    </row>
    <row r="184" spans="2:11">
      <c r="B184" s="113" t="s">
        <v>356</v>
      </c>
      <c r="C184" s="114" t="s">
        <v>357</v>
      </c>
      <c r="D184" s="148">
        <v>320.25700000000001</v>
      </c>
      <c r="E184" s="148">
        <v>446</v>
      </c>
      <c r="F184" s="145">
        <f t="shared" si="9"/>
        <v>142834.622</v>
      </c>
      <c r="G184" s="111">
        <f t="shared" si="10"/>
        <v>4.0958577968478868E-3</v>
      </c>
      <c r="H184" s="155">
        <v>8.1614349775784752E-3</v>
      </c>
      <c r="I184" s="111">
        <f t="shared" si="11"/>
        <v>3.3428077086381853E-5</v>
      </c>
      <c r="J184" s="156">
        <v>0.13109999999999999</v>
      </c>
      <c r="K184" s="111">
        <f t="shared" si="8"/>
        <v>5.369669571667579E-4</v>
      </c>
    </row>
    <row r="185" spans="2:11">
      <c r="B185" s="113" t="s">
        <v>358</v>
      </c>
      <c r="C185" s="114" t="s">
        <v>359</v>
      </c>
      <c r="D185" s="148">
        <v>1282.27</v>
      </c>
      <c r="E185" s="148">
        <v>78.709999999999994</v>
      </c>
      <c r="F185" s="145">
        <f t="shared" si="9"/>
        <v>100927.47169999999</v>
      </c>
      <c r="G185" s="111">
        <f t="shared" si="10"/>
        <v>2.8941482540457836E-3</v>
      </c>
      <c r="H185" s="155">
        <v>3.5573624698259435E-2</v>
      </c>
      <c r="I185" s="111">
        <f t="shared" si="11"/>
        <v>1.029553438105475E-4</v>
      </c>
      <c r="J185" s="156">
        <v>5.6050000000000003E-2</v>
      </c>
      <c r="K185" s="111">
        <f t="shared" si="8"/>
        <v>1.6221700963926617E-4</v>
      </c>
    </row>
    <row r="186" spans="2:11">
      <c r="B186" s="113" t="s">
        <v>360</v>
      </c>
      <c r="C186" s="114" t="s">
        <v>361</v>
      </c>
      <c r="D186" s="148">
        <v>1190.6759999999999</v>
      </c>
      <c r="E186" s="148">
        <v>10.63</v>
      </c>
      <c r="F186" s="145">
        <f t="shared" si="9"/>
        <v>12656.88588</v>
      </c>
      <c r="G186" s="111" t="str">
        <f t="shared" si="10"/>
        <v/>
      </c>
      <c r="H186" s="155">
        <v>4.5155221072436497E-2</v>
      </c>
      <c r="I186" s="111" t="str">
        <f t="shared" si="11"/>
        <v/>
      </c>
      <c r="J186" s="156">
        <v>-2.5699999999999997E-2</v>
      </c>
      <c r="K186" s="111" t="str">
        <f t="shared" si="8"/>
        <v/>
      </c>
    </row>
    <row r="187" spans="2:11">
      <c r="B187" s="113" t="s">
        <v>362</v>
      </c>
      <c r="C187" s="114" t="s">
        <v>363</v>
      </c>
      <c r="D187" s="148">
        <v>1255.373</v>
      </c>
      <c r="E187" s="148">
        <v>59.06</v>
      </c>
      <c r="F187" s="145">
        <f t="shared" si="9"/>
        <v>74142.32938000001</v>
      </c>
      <c r="G187" s="111">
        <f t="shared" si="10"/>
        <v>2.126070231540482E-3</v>
      </c>
      <c r="H187" s="155">
        <v>4.5038943447341689E-2</v>
      </c>
      <c r="I187" s="111">
        <f t="shared" si="11"/>
        <v>9.5755956923428416E-5</v>
      </c>
      <c r="J187" s="156">
        <v>4.0099999999999997E-2</v>
      </c>
      <c r="K187" s="111">
        <f t="shared" si="8"/>
        <v>8.5255416284773318E-5</v>
      </c>
    </row>
    <row r="188" spans="2:11">
      <c r="B188" s="113" t="s">
        <v>364</v>
      </c>
      <c r="C188" s="114" t="s">
        <v>365</v>
      </c>
      <c r="D188" s="148">
        <v>418.10399999999998</v>
      </c>
      <c r="E188" s="148">
        <v>80.489999999999995</v>
      </c>
      <c r="F188" s="145">
        <f t="shared" si="9"/>
        <v>33653.19096</v>
      </c>
      <c r="G188" s="111">
        <f t="shared" si="10"/>
        <v>9.6502292408017735E-4</v>
      </c>
      <c r="H188" s="155">
        <v>1.8884333457572372E-2</v>
      </c>
      <c r="I188" s="111">
        <f t="shared" si="11"/>
        <v>1.8223814692531615E-5</v>
      </c>
      <c r="J188" s="156">
        <v>1.0249999999999999E-2</v>
      </c>
      <c r="K188" s="111">
        <f t="shared" si="8"/>
        <v>9.8914849718218167E-6</v>
      </c>
    </row>
    <row r="189" spans="2:11">
      <c r="B189" s="113" t="s">
        <v>366</v>
      </c>
      <c r="C189" s="114" t="s">
        <v>367</v>
      </c>
      <c r="D189" s="148">
        <v>1108.8409999999999</v>
      </c>
      <c r="E189" s="148">
        <v>131.53</v>
      </c>
      <c r="F189" s="145">
        <f t="shared" si="9"/>
        <v>145845.85673</v>
      </c>
      <c r="G189" s="111" t="str">
        <f t="shared" si="10"/>
        <v/>
      </c>
      <c r="H189" s="155">
        <v>3.497300995970501E-3</v>
      </c>
      <c r="I189" s="111" t="str">
        <f t="shared" si="11"/>
        <v/>
      </c>
      <c r="J189" s="156">
        <v>0.31940000000000002</v>
      </c>
      <c r="K189" s="111" t="str">
        <f t="shared" si="8"/>
        <v/>
      </c>
    </row>
    <row r="190" spans="2:11">
      <c r="B190" s="113" t="s">
        <v>368</v>
      </c>
      <c r="C190" s="114" t="s">
        <v>369</v>
      </c>
      <c r="D190" s="148">
        <v>166.78700000000001</v>
      </c>
      <c r="E190" s="148">
        <v>386.05</v>
      </c>
      <c r="F190" s="145">
        <f t="shared" si="9"/>
        <v>64388.121350000001</v>
      </c>
      <c r="G190" s="111">
        <f t="shared" si="10"/>
        <v>1.8463631937625418E-3</v>
      </c>
      <c r="H190" s="155">
        <v>1.0154125113327288E-2</v>
      </c>
      <c r="I190" s="111">
        <f t="shared" si="11"/>
        <v>1.8748202874107403E-5</v>
      </c>
      <c r="J190" s="156">
        <v>8.8900000000000007E-2</v>
      </c>
      <c r="K190" s="111">
        <f t="shared" si="8"/>
        <v>1.6414168792548998E-4</v>
      </c>
    </row>
    <row r="191" spans="2:11">
      <c r="B191" s="113" t="s">
        <v>370</v>
      </c>
      <c r="C191" s="114" t="s">
        <v>371</v>
      </c>
      <c r="D191" s="148">
        <v>105.154</v>
      </c>
      <c r="E191" s="148">
        <v>170.06</v>
      </c>
      <c r="F191" s="145">
        <f t="shared" si="9"/>
        <v>17882.489239999999</v>
      </c>
      <c r="G191" s="111">
        <f t="shared" si="10"/>
        <v>5.1278977012101756E-4</v>
      </c>
      <c r="H191" s="155">
        <v>1.2936610608020699E-2</v>
      </c>
      <c r="I191" s="111">
        <f t="shared" si="11"/>
        <v>6.6337615798320519E-6</v>
      </c>
      <c r="J191" s="156">
        <v>0.14279999999999998</v>
      </c>
      <c r="K191" s="111">
        <f t="shared" si="8"/>
        <v>7.3226379173281294E-5</v>
      </c>
    </row>
    <row r="192" spans="2:11">
      <c r="B192" s="113" t="s">
        <v>373</v>
      </c>
      <c r="C192" s="114" t="s">
        <v>374</v>
      </c>
      <c r="D192" s="148">
        <v>1153.163</v>
      </c>
      <c r="E192" s="148">
        <v>41.87</v>
      </c>
      <c r="F192" s="145">
        <f t="shared" si="9"/>
        <v>48282.934809999999</v>
      </c>
      <c r="G192" s="111" t="str">
        <f t="shared" si="10"/>
        <v/>
      </c>
      <c r="H192" s="155">
        <v>2.388344877000239E-2</v>
      </c>
      <c r="I192" s="111" t="str">
        <f t="shared" si="11"/>
        <v/>
      </c>
      <c r="J192" s="156">
        <v>0.47889999999999999</v>
      </c>
      <c r="K192" s="111" t="str">
        <f t="shared" si="8"/>
        <v/>
      </c>
    </row>
    <row r="193" spans="2:11">
      <c r="B193" s="113" t="s">
        <v>375</v>
      </c>
      <c r="C193" s="114" t="s">
        <v>376</v>
      </c>
      <c r="D193" s="148">
        <v>1211.462</v>
      </c>
      <c r="E193" s="148">
        <v>75.37</v>
      </c>
      <c r="F193" s="145">
        <f t="shared" si="9"/>
        <v>91307.890939999997</v>
      </c>
      <c r="G193" s="111">
        <f t="shared" si="10"/>
        <v>2.6183017239359203E-3</v>
      </c>
      <c r="H193" s="155">
        <v>1.9636460130025207E-2</v>
      </c>
      <c r="I193" s="111">
        <f t="shared" si="11"/>
        <v>5.1414177410443967E-5</v>
      </c>
      <c r="J193" s="156">
        <v>4.4600000000000001E-2</v>
      </c>
      <c r="K193" s="111">
        <f t="shared" si="8"/>
        <v>1.1677625688754205E-4</v>
      </c>
    </row>
    <row r="194" spans="2:11">
      <c r="B194" s="113" t="s">
        <v>377</v>
      </c>
      <c r="C194" s="114" t="s">
        <v>15</v>
      </c>
      <c r="D194" s="148">
        <v>448.30500000000001</v>
      </c>
      <c r="E194" s="148">
        <v>28.81</v>
      </c>
      <c r="F194" s="145">
        <f t="shared" si="9"/>
        <v>12915.66705</v>
      </c>
      <c r="G194" s="111">
        <f t="shared" si="10"/>
        <v>3.7036353544754613E-4</v>
      </c>
      <c r="H194" s="155">
        <v>3.6792780284623398E-2</v>
      </c>
      <c r="I194" s="111">
        <f t="shared" si="11"/>
        <v>1.3626704185157894E-5</v>
      </c>
      <c r="J194" s="156">
        <v>7.0000000000000007E-2</v>
      </c>
      <c r="K194" s="111">
        <f t="shared" si="8"/>
        <v>2.592544748132823E-5</v>
      </c>
    </row>
    <row r="195" spans="2:11">
      <c r="B195" s="113" t="s">
        <v>378</v>
      </c>
      <c r="C195" s="114" t="s">
        <v>379</v>
      </c>
      <c r="D195" s="148">
        <v>225.91399999999999</v>
      </c>
      <c r="E195" s="148">
        <v>214.69</v>
      </c>
      <c r="F195" s="145">
        <f t="shared" si="9"/>
        <v>48501.47666</v>
      </c>
      <c r="G195" s="111">
        <f t="shared" si="10"/>
        <v>1.390805314250048E-3</v>
      </c>
      <c r="H195" s="155">
        <v>2.5152545530765291E-2</v>
      </c>
      <c r="I195" s="111">
        <f t="shared" si="11"/>
        <v>3.4982293991104659E-5</v>
      </c>
      <c r="J195" s="156">
        <v>9.4200000000000006E-2</v>
      </c>
      <c r="K195" s="111">
        <f t="shared" si="8"/>
        <v>1.3101386060235454E-4</v>
      </c>
    </row>
    <row r="196" spans="2:11">
      <c r="B196" s="113" t="s">
        <v>380</v>
      </c>
      <c r="C196" s="114" t="s">
        <v>381</v>
      </c>
      <c r="D196" s="148">
        <v>234.38399999999999</v>
      </c>
      <c r="E196" s="148">
        <v>78.45</v>
      </c>
      <c r="F196" s="145">
        <f t="shared" si="9"/>
        <v>18387.424800000001</v>
      </c>
      <c r="G196" s="111">
        <f t="shared" si="10"/>
        <v>5.2726906247586251E-4</v>
      </c>
      <c r="H196" s="155">
        <v>3.6201402166985336E-2</v>
      </c>
      <c r="I196" s="111">
        <f t="shared" si="11"/>
        <v>1.9087879380898014E-5</v>
      </c>
      <c r="J196" s="156">
        <v>0.124</v>
      </c>
      <c r="K196" s="111">
        <f t="shared" si="8"/>
        <v>6.5381363747006951E-5</v>
      </c>
    </row>
    <row r="197" spans="2:11">
      <c r="B197" s="113" t="s">
        <v>382</v>
      </c>
      <c r="C197" s="114" t="s">
        <v>383</v>
      </c>
      <c r="D197" s="148">
        <v>350.72699999999998</v>
      </c>
      <c r="E197" s="148">
        <v>56.71</v>
      </c>
      <c r="F197" s="145">
        <f t="shared" si="9"/>
        <v>19889.728169999998</v>
      </c>
      <c r="G197" s="111">
        <f t="shared" si="10"/>
        <v>5.7034840055991156E-4</v>
      </c>
      <c r="H197" s="155">
        <v>5.0432022570975135E-2</v>
      </c>
      <c r="I197" s="111">
        <f t="shared" si="11"/>
        <v>2.8763823410357028E-5</v>
      </c>
      <c r="J197" s="156">
        <v>5.2300000000000006E-2</v>
      </c>
      <c r="K197" s="111">
        <f t="shared" si="8"/>
        <v>2.9829221349283377E-5</v>
      </c>
    </row>
    <row r="198" spans="2:11">
      <c r="B198" s="113" t="s">
        <v>384</v>
      </c>
      <c r="C198" s="114" t="s">
        <v>385</v>
      </c>
      <c r="D198" s="148">
        <v>147.99</v>
      </c>
      <c r="E198" s="148">
        <v>435.95</v>
      </c>
      <c r="F198" s="145">
        <f t="shared" si="9"/>
        <v>64516.2405</v>
      </c>
      <c r="G198" s="111">
        <f t="shared" si="10"/>
        <v>1.8500370776718157E-3</v>
      </c>
      <c r="H198" s="155">
        <v>1.8901250143365064E-2</v>
      </c>
      <c r="I198" s="111">
        <f t="shared" si="11"/>
        <v>3.4968013579575095E-5</v>
      </c>
      <c r="J198" s="156">
        <v>0.18340000000000001</v>
      </c>
      <c r="K198" s="111">
        <f t="shared" si="8"/>
        <v>3.3929680004501103E-4</v>
      </c>
    </row>
    <row r="199" spans="2:11">
      <c r="B199" s="113" t="s">
        <v>386</v>
      </c>
      <c r="C199" s="114" t="s">
        <v>387</v>
      </c>
      <c r="D199" s="148">
        <v>3486.3150000000001</v>
      </c>
      <c r="E199" s="148">
        <v>59.39</v>
      </c>
      <c r="F199" s="145">
        <f t="shared" si="9"/>
        <v>207052.24785000001</v>
      </c>
      <c r="G199" s="111">
        <f t="shared" si="10"/>
        <v>5.9373319426105509E-3</v>
      </c>
      <c r="H199" s="155">
        <v>2.3572992086209797E-2</v>
      </c>
      <c r="I199" s="111">
        <f t="shared" si="11"/>
        <v>1.3996067889635917E-4</v>
      </c>
      <c r="J199" s="156">
        <v>8.7899999999999992E-2</v>
      </c>
      <c r="K199" s="111">
        <f t="shared" si="8"/>
        <v>5.2189147775546737E-4</v>
      </c>
    </row>
    <row r="200" spans="2:11">
      <c r="B200" s="113" t="s">
        <v>388</v>
      </c>
      <c r="C200" s="114" t="s">
        <v>389</v>
      </c>
      <c r="D200" s="148">
        <v>239.762</v>
      </c>
      <c r="E200" s="148">
        <v>158.08000000000001</v>
      </c>
      <c r="F200" s="145">
        <f t="shared" si="9"/>
        <v>37901.576960000006</v>
      </c>
      <c r="G200" s="111" t="str">
        <f t="shared" si="10"/>
        <v/>
      </c>
      <c r="H200" s="155">
        <v>1.3663967611336033E-2</v>
      </c>
      <c r="I200" s="111" t="str">
        <f t="shared" si="11"/>
        <v/>
      </c>
      <c r="J200" s="156">
        <v>-1.29E-2</v>
      </c>
      <c r="K200" s="111" t="str">
        <f t="shared" si="8"/>
        <v/>
      </c>
    </row>
    <row r="201" spans="2:11">
      <c r="B201" s="113" t="s">
        <v>390</v>
      </c>
      <c r="C201" s="114" t="s">
        <v>391</v>
      </c>
      <c r="D201" s="148">
        <v>886.63699999999994</v>
      </c>
      <c r="E201" s="148">
        <v>63.03</v>
      </c>
      <c r="F201" s="145">
        <f t="shared" si="9"/>
        <v>55884.730109999997</v>
      </c>
      <c r="G201" s="111">
        <f t="shared" si="10"/>
        <v>1.602523984316515E-3</v>
      </c>
      <c r="H201" s="155">
        <v>1.3961605584642234E-2</v>
      </c>
      <c r="I201" s="111">
        <f t="shared" si="11"/>
        <v>2.2373807808956582E-5</v>
      </c>
      <c r="J201" s="156">
        <v>0.2</v>
      </c>
      <c r="K201" s="111">
        <f t="shared" si="8"/>
        <v>3.2050479686330304E-4</v>
      </c>
    </row>
    <row r="202" spans="2:11">
      <c r="B202" s="113" t="s">
        <v>392</v>
      </c>
      <c r="C202" s="114" t="s">
        <v>393</v>
      </c>
      <c r="D202" s="148">
        <v>195.834</v>
      </c>
      <c r="E202" s="148">
        <v>89.7</v>
      </c>
      <c r="F202" s="145">
        <f t="shared" si="9"/>
        <v>17566.309799999999</v>
      </c>
      <c r="G202" s="111">
        <f t="shared" si="10"/>
        <v>5.0372315863429415E-4</v>
      </c>
      <c r="H202" s="155">
        <v>3.1215161649944256E-2</v>
      </c>
      <c r="I202" s="111">
        <f t="shared" si="11"/>
        <v>1.5723799823590007E-5</v>
      </c>
      <c r="J202" s="156">
        <v>7.4749999999999997E-2</v>
      </c>
      <c r="K202" s="111">
        <f t="shared" si="8"/>
        <v>3.7653306107913485E-5</v>
      </c>
    </row>
    <row r="203" spans="2:11">
      <c r="B203" s="113" t="s">
        <v>394</v>
      </c>
      <c r="C203" s="114" t="s">
        <v>395</v>
      </c>
      <c r="D203" s="148">
        <v>583.64700000000005</v>
      </c>
      <c r="E203" s="148">
        <v>81.55</v>
      </c>
      <c r="F203" s="145">
        <f t="shared" si="9"/>
        <v>47596.412850000001</v>
      </c>
      <c r="G203" s="111">
        <f t="shared" si="10"/>
        <v>1.3648521341951916E-3</v>
      </c>
      <c r="H203" s="155">
        <v>4.8559166155732678E-2</v>
      </c>
      <c r="I203" s="111">
        <f t="shared" si="11"/>
        <v>6.6276081562390658E-5</v>
      </c>
      <c r="J203" s="156">
        <v>2.5499999999999998E-2</v>
      </c>
      <c r="K203" s="111">
        <f t="shared" si="8"/>
        <v>3.480372942197738E-5</v>
      </c>
    </row>
    <row r="204" spans="2:11">
      <c r="B204" s="113" t="s">
        <v>396</v>
      </c>
      <c r="C204" s="114" t="s">
        <v>397</v>
      </c>
      <c r="D204" s="148">
        <v>207.27699999999999</v>
      </c>
      <c r="E204" s="148">
        <v>123.1601</v>
      </c>
      <c r="F204" s="145">
        <f t="shared" si="9"/>
        <v>25528.256047699997</v>
      </c>
      <c r="G204" s="111">
        <f t="shared" si="10"/>
        <v>7.3203614858098804E-4</v>
      </c>
      <c r="H204" s="155">
        <v>1.4615122917243491E-2</v>
      </c>
      <c r="I204" s="111">
        <f t="shared" si="11"/>
        <v>1.069879829137666E-5</v>
      </c>
      <c r="J204" s="156">
        <v>0.15380000000000002</v>
      </c>
      <c r="K204" s="111">
        <f t="shared" si="8"/>
        <v>1.1258715965175598E-4</v>
      </c>
    </row>
    <row r="205" spans="2:11">
      <c r="B205" s="113" t="s">
        <v>398</v>
      </c>
      <c r="C205" s="114" t="s">
        <v>399</v>
      </c>
      <c r="D205" s="148">
        <v>2133.5079999999998</v>
      </c>
      <c r="E205" s="148">
        <v>17.46</v>
      </c>
      <c r="F205" s="145">
        <f t="shared" si="9"/>
        <v>37251.049679999996</v>
      </c>
      <c r="G205" s="111">
        <f t="shared" si="10"/>
        <v>1.0681934123268515E-3</v>
      </c>
      <c r="H205" s="155">
        <v>2.2909507445589921E-3</v>
      </c>
      <c r="I205" s="111">
        <f t="shared" si="11"/>
        <v>2.447178493303211E-6</v>
      </c>
      <c r="J205" s="156">
        <v>9.9499999999999991E-2</v>
      </c>
      <c r="K205" s="111">
        <f t="shared" si="8"/>
        <v>1.0628524452652171E-4</v>
      </c>
    </row>
    <row r="206" spans="2:11">
      <c r="B206" s="113" t="s">
        <v>400</v>
      </c>
      <c r="C206" s="114" t="s">
        <v>401</v>
      </c>
      <c r="D206" s="148">
        <v>128.541</v>
      </c>
      <c r="E206" s="148">
        <v>505.81</v>
      </c>
      <c r="F206" s="145">
        <f t="shared" si="9"/>
        <v>65017.323210000002</v>
      </c>
      <c r="G206" s="111">
        <f t="shared" si="10"/>
        <v>1.8644058875295487E-3</v>
      </c>
      <c r="H206" s="155">
        <v>1.2890215693639904E-2</v>
      </c>
      <c r="I206" s="111">
        <f t="shared" si="11"/>
        <v>2.4032594030748022E-5</v>
      </c>
      <c r="J206" s="156">
        <v>0.1384</v>
      </c>
      <c r="K206" s="111">
        <f t="shared" si="8"/>
        <v>2.5803377483408954E-4</v>
      </c>
    </row>
    <row r="207" spans="2:11">
      <c r="B207" s="113" t="s">
        <v>402</v>
      </c>
      <c r="C207" s="114" t="s">
        <v>403</v>
      </c>
      <c r="D207" s="148">
        <v>484.23</v>
      </c>
      <c r="E207" s="148">
        <v>48.79</v>
      </c>
      <c r="F207" s="145">
        <f t="shared" si="9"/>
        <v>23625.581699999999</v>
      </c>
      <c r="G207" s="111">
        <f t="shared" si="10"/>
        <v>6.774759624526591E-4</v>
      </c>
      <c r="H207" s="155">
        <v>1.2297601967616315E-2</v>
      </c>
      <c r="I207" s="111">
        <f t="shared" si="11"/>
        <v>8.3313297288705775E-6</v>
      </c>
      <c r="J207" s="156">
        <v>0.13039999999999999</v>
      </c>
      <c r="K207" s="111">
        <f t="shared" si="8"/>
        <v>8.8342865503826746E-5</v>
      </c>
    </row>
    <row r="208" spans="2:11">
      <c r="B208" s="113" t="s">
        <v>404</v>
      </c>
      <c r="C208" s="114" t="s">
        <v>405</v>
      </c>
      <c r="D208" s="148">
        <v>737.12400000000002</v>
      </c>
      <c r="E208" s="148">
        <v>27.65</v>
      </c>
      <c r="F208" s="145">
        <f t="shared" si="9"/>
        <v>20381.478599999999</v>
      </c>
      <c r="G208" s="111">
        <f t="shared" si="10"/>
        <v>5.8444960238770646E-4</v>
      </c>
      <c r="H208" s="155">
        <v>3.7251356238698012E-2</v>
      </c>
      <c r="I208" s="111">
        <f t="shared" si="11"/>
        <v>2.1771540342109861E-5</v>
      </c>
      <c r="J208" s="156">
        <v>7.6730000000000007E-2</v>
      </c>
      <c r="K208" s="111">
        <f t="shared" si="8"/>
        <v>4.4844817991208724E-5</v>
      </c>
    </row>
    <row r="209" spans="2:11">
      <c r="B209" s="113" t="s">
        <v>406</v>
      </c>
      <c r="C209" s="114" t="s">
        <v>407</v>
      </c>
      <c r="D209" s="148">
        <v>1169.5340000000001</v>
      </c>
      <c r="E209" s="148">
        <v>114.38</v>
      </c>
      <c r="F209" s="145">
        <f t="shared" si="9"/>
        <v>133771.29892</v>
      </c>
      <c r="G209" s="111">
        <f t="shared" si="10"/>
        <v>3.8359622478361818E-3</v>
      </c>
      <c r="H209" s="155">
        <v>2.7277496065745761E-2</v>
      </c>
      <c r="I209" s="111">
        <f t="shared" si="11"/>
        <v>1.0463544512370072E-4</v>
      </c>
      <c r="J209" s="156">
        <v>0.09</v>
      </c>
      <c r="K209" s="111">
        <f t="shared" si="8"/>
        <v>3.4523660230525636E-4</v>
      </c>
    </row>
    <row r="210" spans="2:11">
      <c r="B210" s="113" t="s">
        <v>408</v>
      </c>
      <c r="C210" s="114" t="s">
        <v>409</v>
      </c>
      <c r="D210" s="148">
        <v>210.34200000000001</v>
      </c>
      <c r="E210" s="148">
        <v>110.1</v>
      </c>
      <c r="F210" s="145">
        <f t="shared" si="9"/>
        <v>23158.654200000001</v>
      </c>
      <c r="G210" s="111">
        <f t="shared" si="10"/>
        <v>6.6408657117861855E-4</v>
      </c>
      <c r="H210" s="155">
        <v>7.2661217075386019E-3</v>
      </c>
      <c r="I210" s="111">
        <f t="shared" si="11"/>
        <v>4.8253338505258389E-6</v>
      </c>
      <c r="J210" s="156">
        <v>7.644999999999999E-2</v>
      </c>
      <c r="K210" s="111">
        <f t="shared" si="8"/>
        <v>5.0769418366605378E-5</v>
      </c>
    </row>
    <row r="211" spans="2:11">
      <c r="B211" s="113" t="s">
        <v>410</v>
      </c>
      <c r="C211" s="114" t="s">
        <v>411</v>
      </c>
      <c r="D211" s="148">
        <v>113.557</v>
      </c>
      <c r="E211" s="148">
        <v>76.38</v>
      </c>
      <c r="F211" s="145">
        <f t="shared" si="9"/>
        <v>8673.4836599999999</v>
      </c>
      <c r="G211" s="111">
        <f t="shared" si="10"/>
        <v>2.4871669891522345E-4</v>
      </c>
      <c r="H211" s="155">
        <v>4.6085362660382302E-2</v>
      </c>
      <c r="I211" s="111">
        <f t="shared" si="11"/>
        <v>1.1462199269201186E-5</v>
      </c>
      <c r="J211" s="156">
        <v>6.6729999999999998E-2</v>
      </c>
      <c r="K211" s="111">
        <f t="shared" ref="K211:K274" si="12">IFERROR($J211*$G211,"")</f>
        <v>1.6596865318612861E-5</v>
      </c>
    </row>
    <row r="212" spans="2:11">
      <c r="B212" s="113" t="s">
        <v>412</v>
      </c>
      <c r="C212" s="114" t="s">
        <v>413</v>
      </c>
      <c r="D212" s="148">
        <v>397.90699999999998</v>
      </c>
      <c r="E212" s="148">
        <v>155.47999999999999</v>
      </c>
      <c r="F212" s="145">
        <f t="shared" ref="F212:F275" si="13">IFERROR(D212*E212,"")</f>
        <v>61866.580359999993</v>
      </c>
      <c r="G212" s="111" t="str">
        <f t="shared" ref="G212:G275" si="14">IF(AND(ISNUMBER($J212)), IF(AND($J212&lt;=20%,$J212&gt;0%), $F212/SUMIFS($F$19:$F$521,$J$19:$J$521, "&gt;"&amp;0%,$J$19:$J$521, "&lt;="&amp;20%),""),"")</f>
        <v/>
      </c>
      <c r="H212" s="155">
        <v>3.9876511448417806E-2</v>
      </c>
      <c r="I212" s="111" t="str">
        <f t="shared" ref="I212:I275" si="15">IFERROR($H212*$G212,"")</f>
        <v/>
      </c>
      <c r="J212" s="156">
        <v>0.31</v>
      </c>
      <c r="K212" s="111" t="str">
        <f t="shared" si="12"/>
        <v/>
      </c>
    </row>
    <row r="213" spans="2:11">
      <c r="B213" s="113" t="s">
        <v>414</v>
      </c>
      <c r="C213" s="114" t="s">
        <v>415</v>
      </c>
      <c r="D213" s="148">
        <v>235.36099999999999</v>
      </c>
      <c r="E213" s="148">
        <v>125.89</v>
      </c>
      <c r="F213" s="145">
        <f t="shared" si="13"/>
        <v>29629.596289999998</v>
      </c>
      <c r="G213" s="111">
        <f t="shared" si="14"/>
        <v>8.4964423388785753E-4</v>
      </c>
      <c r="H213" s="155">
        <v>2.0652950988958616E-2</v>
      </c>
      <c r="I213" s="111">
        <f t="shared" si="15"/>
        <v>1.7547660720537212E-5</v>
      </c>
      <c r="J213" s="156">
        <v>8.0299999999999996E-2</v>
      </c>
      <c r="K213" s="111">
        <f t="shared" si="12"/>
        <v>6.8226431981194963E-5</v>
      </c>
    </row>
    <row r="214" spans="2:11">
      <c r="B214" s="113" t="s">
        <v>416</v>
      </c>
      <c r="C214" s="114" t="s">
        <v>417</v>
      </c>
      <c r="D214" s="148">
        <v>585.69799999999998</v>
      </c>
      <c r="E214" s="148">
        <v>207.71</v>
      </c>
      <c r="F214" s="145">
        <f t="shared" si="13"/>
        <v>121655.33158</v>
      </c>
      <c r="G214" s="111" t="str">
        <f t="shared" si="14"/>
        <v/>
      </c>
      <c r="H214" s="155">
        <v>1.9257618795435944E-3</v>
      </c>
      <c r="I214" s="111" t="str">
        <f t="shared" si="15"/>
        <v/>
      </c>
      <c r="J214" s="156">
        <v>0.33409999999999995</v>
      </c>
      <c r="K214" s="111" t="str">
        <f t="shared" si="12"/>
        <v/>
      </c>
    </row>
    <row r="215" spans="2:11">
      <c r="B215" s="113" t="s">
        <v>1253</v>
      </c>
      <c r="C215" s="114" t="s">
        <v>1254</v>
      </c>
      <c r="D215" s="148">
        <v>246.84700000000001</v>
      </c>
      <c r="E215" s="148">
        <v>95.47</v>
      </c>
      <c r="F215" s="145">
        <f t="shared" si="13"/>
        <v>23566.483090000002</v>
      </c>
      <c r="G215" s="111" t="str">
        <f t="shared" si="14"/>
        <v/>
      </c>
      <c r="H215" s="155">
        <v>3.7708180580286999E-3</v>
      </c>
      <c r="I215" s="111" t="str">
        <f t="shared" si="15"/>
        <v/>
      </c>
      <c r="J215" s="156" t="s">
        <v>67</v>
      </c>
      <c r="K215" s="111" t="str">
        <f t="shared" si="12"/>
        <v/>
      </c>
    </row>
    <row r="216" spans="2:11">
      <c r="B216" s="113" t="s">
        <v>418</v>
      </c>
      <c r="C216" s="114" t="s">
        <v>419</v>
      </c>
      <c r="D216" s="148">
        <v>498.58699999999999</v>
      </c>
      <c r="E216" s="148">
        <v>73.7</v>
      </c>
      <c r="F216" s="145">
        <f t="shared" si="13"/>
        <v>36745.861900000004</v>
      </c>
      <c r="G216" s="111">
        <f t="shared" si="14"/>
        <v>1.0537068874310511E-3</v>
      </c>
      <c r="H216" s="155">
        <v>3.2564450474898234E-2</v>
      </c>
      <c r="I216" s="111">
        <f t="shared" si="15"/>
        <v>3.4313385750807634E-5</v>
      </c>
      <c r="J216" s="156">
        <v>6.275E-2</v>
      </c>
      <c r="K216" s="111">
        <f t="shared" si="12"/>
        <v>6.6120107186298463E-5</v>
      </c>
    </row>
    <row r="217" spans="2:11">
      <c r="B217" s="113" t="s">
        <v>856</v>
      </c>
      <c r="C217" s="114" t="s">
        <v>857</v>
      </c>
      <c r="D217" s="148">
        <v>199.12</v>
      </c>
      <c r="E217" s="148">
        <v>87.3</v>
      </c>
      <c r="F217" s="145">
        <f t="shared" si="13"/>
        <v>17383.175999999999</v>
      </c>
      <c r="G217" s="111">
        <f t="shared" si="14"/>
        <v>4.9847170074478902E-4</v>
      </c>
      <c r="H217" s="155" t="s">
        <v>67</v>
      </c>
      <c r="I217" s="111" t="str">
        <f t="shared" si="15"/>
        <v/>
      </c>
      <c r="J217" s="156">
        <v>0.1</v>
      </c>
      <c r="K217" s="111">
        <f t="shared" si="12"/>
        <v>4.9847170074478906E-5</v>
      </c>
    </row>
    <row r="218" spans="2:11">
      <c r="B218" s="113" t="s">
        <v>420</v>
      </c>
      <c r="C218" s="114" t="s">
        <v>421</v>
      </c>
      <c r="D218" s="148">
        <v>383.92500000000001</v>
      </c>
      <c r="E218" s="148">
        <v>71.81</v>
      </c>
      <c r="F218" s="145">
        <f t="shared" si="13"/>
        <v>27569.654250000003</v>
      </c>
      <c r="G218" s="111">
        <f t="shared" si="14"/>
        <v>7.9057431409216043E-4</v>
      </c>
      <c r="H218" s="155">
        <v>4.3447987745439356E-2</v>
      </c>
      <c r="I218" s="111">
        <f t="shared" si="15"/>
        <v>3.4348863110535311E-5</v>
      </c>
      <c r="J218" s="156">
        <v>7.2999999999999995E-2</v>
      </c>
      <c r="K218" s="111">
        <f t="shared" si="12"/>
        <v>5.7711924928727707E-5</v>
      </c>
    </row>
    <row r="219" spans="2:11">
      <c r="B219" s="113" t="s">
        <v>1202</v>
      </c>
      <c r="C219" s="114" t="s">
        <v>422</v>
      </c>
      <c r="D219" s="148">
        <v>1429.338</v>
      </c>
      <c r="E219" s="148">
        <v>47.18</v>
      </c>
      <c r="F219" s="145">
        <f t="shared" si="13"/>
        <v>67436.166839999991</v>
      </c>
      <c r="G219" s="111">
        <f t="shared" si="14"/>
        <v>1.9337674988991738E-3</v>
      </c>
      <c r="H219" s="155">
        <v>2.3314963967782962E-2</v>
      </c>
      <c r="I219" s="111">
        <f t="shared" si="15"/>
        <v>4.5085719558904017E-5</v>
      </c>
      <c r="J219" s="156">
        <v>0.12905</v>
      </c>
      <c r="K219" s="111">
        <f t="shared" si="12"/>
        <v>2.4955269573293838E-4</v>
      </c>
    </row>
    <row r="220" spans="2:11">
      <c r="B220" s="113" t="s">
        <v>423</v>
      </c>
      <c r="C220" s="114" t="s">
        <v>424</v>
      </c>
      <c r="D220" s="148">
        <v>1777.2809999999999</v>
      </c>
      <c r="E220" s="148">
        <v>73.69</v>
      </c>
      <c r="F220" s="145">
        <f t="shared" si="13"/>
        <v>130967.83688999999</v>
      </c>
      <c r="G220" s="111">
        <f t="shared" si="14"/>
        <v>3.7555715018604439E-3</v>
      </c>
      <c r="H220" s="155">
        <v>1.3570362328674175E-2</v>
      </c>
      <c r="I220" s="111">
        <f t="shared" si="15"/>
        <v>5.0964466031489266E-5</v>
      </c>
      <c r="J220" s="156">
        <v>0.14199999999999999</v>
      </c>
      <c r="K220" s="111">
        <f t="shared" si="12"/>
        <v>5.33291153264183E-4</v>
      </c>
    </row>
    <row r="221" spans="2:11">
      <c r="B221" s="113" t="s">
        <v>425</v>
      </c>
      <c r="C221" s="114" t="s">
        <v>426</v>
      </c>
      <c r="D221" s="148">
        <v>253.54900000000001</v>
      </c>
      <c r="E221" s="148">
        <v>298.43</v>
      </c>
      <c r="F221" s="145">
        <f t="shared" si="13"/>
        <v>75666.628070000006</v>
      </c>
      <c r="G221" s="111">
        <f t="shared" si="14"/>
        <v>2.1697802969765883E-3</v>
      </c>
      <c r="H221" s="155">
        <v>9.5834869148544045E-3</v>
      </c>
      <c r="I221" s="111">
        <f t="shared" si="15"/>
        <v>2.0794061084184038E-5</v>
      </c>
      <c r="J221" s="156">
        <v>9.5600000000000004E-2</v>
      </c>
      <c r="K221" s="111">
        <f t="shared" si="12"/>
        <v>2.0743099639096186E-4</v>
      </c>
    </row>
    <row r="222" spans="2:11">
      <c r="B222" s="113" t="s">
        <v>427</v>
      </c>
      <c r="C222" s="114" t="s">
        <v>428</v>
      </c>
      <c r="D222" s="148">
        <v>72.843000000000004</v>
      </c>
      <c r="E222" s="148">
        <v>329.39</v>
      </c>
      <c r="F222" s="145">
        <f t="shared" si="13"/>
        <v>23993.75577</v>
      </c>
      <c r="G222" s="111">
        <f t="shared" si="14"/>
        <v>6.8803354726012069E-4</v>
      </c>
      <c r="H222" s="155">
        <v>2.4287318983575701E-3</v>
      </c>
      <c r="I222" s="111">
        <f t="shared" si="15"/>
        <v>1.6710490233707658E-6</v>
      </c>
      <c r="J222" s="156">
        <v>7.7199999999999991E-2</v>
      </c>
      <c r="K222" s="111">
        <f t="shared" si="12"/>
        <v>5.3116189848481314E-5</v>
      </c>
    </row>
    <row r="223" spans="2:11">
      <c r="B223" s="113" t="s">
        <v>429</v>
      </c>
      <c r="C223" s="114" t="s">
        <v>430</v>
      </c>
      <c r="D223" s="148">
        <v>106.43300000000001</v>
      </c>
      <c r="E223" s="148">
        <v>109.04</v>
      </c>
      <c r="F223" s="145">
        <f t="shared" si="13"/>
        <v>11605.454320000001</v>
      </c>
      <c r="G223" s="111">
        <f t="shared" si="14"/>
        <v>3.3279249734377423E-4</v>
      </c>
      <c r="H223" s="155">
        <v>3.8884812912692593E-2</v>
      </c>
      <c r="I223" s="111">
        <f t="shared" si="15"/>
        <v>1.2940573997960407E-5</v>
      </c>
      <c r="J223" s="156">
        <v>6.515E-2</v>
      </c>
      <c r="K223" s="111">
        <f t="shared" si="12"/>
        <v>2.1681431201946892E-5</v>
      </c>
    </row>
    <row r="224" spans="2:11">
      <c r="B224" s="113" t="s">
        <v>431</v>
      </c>
      <c r="C224" s="114" t="s">
        <v>432</v>
      </c>
      <c r="D224" s="148">
        <v>52.719000000000001</v>
      </c>
      <c r="E224" s="148">
        <v>261.39</v>
      </c>
      <c r="F224" s="145">
        <f t="shared" si="13"/>
        <v>13780.21941</v>
      </c>
      <c r="G224" s="111">
        <f t="shared" si="14"/>
        <v>3.9515502839866857E-4</v>
      </c>
      <c r="H224" s="155">
        <v>2.8463215884310802E-2</v>
      </c>
      <c r="I224" s="111">
        <f t="shared" si="15"/>
        <v>1.124738288108227E-5</v>
      </c>
      <c r="J224" s="156">
        <v>3.8300000000000001E-2</v>
      </c>
      <c r="K224" s="111">
        <f t="shared" si="12"/>
        <v>1.5134437587669006E-5</v>
      </c>
    </row>
    <row r="225" spans="2:11">
      <c r="B225" s="113" t="s">
        <v>433</v>
      </c>
      <c r="C225" s="114" t="s">
        <v>434</v>
      </c>
      <c r="D225" s="148">
        <v>231.47</v>
      </c>
      <c r="E225" s="148">
        <v>166.71</v>
      </c>
      <c r="F225" s="145">
        <f t="shared" si="13"/>
        <v>38588.363700000002</v>
      </c>
      <c r="G225" s="111">
        <f t="shared" si="14"/>
        <v>1.106541594153881E-3</v>
      </c>
      <c r="H225" s="155">
        <v>6.7182532541539206E-3</v>
      </c>
      <c r="I225" s="111">
        <f t="shared" si="15"/>
        <v>7.4340266657809779E-6</v>
      </c>
      <c r="J225" s="156">
        <v>7.4299999999999991E-2</v>
      </c>
      <c r="K225" s="111">
        <f t="shared" si="12"/>
        <v>8.2216040445633347E-5</v>
      </c>
    </row>
    <row r="226" spans="2:11">
      <c r="B226" s="113" t="s">
        <v>1277</v>
      </c>
      <c r="C226" s="114" t="s">
        <v>1278</v>
      </c>
      <c r="D226" s="148">
        <v>2089.52</v>
      </c>
      <c r="E226" s="148">
        <v>72.680000000000007</v>
      </c>
      <c r="F226" s="145">
        <f t="shared" si="13"/>
        <v>151866.31360000002</v>
      </c>
      <c r="G226" s="111" t="str">
        <f t="shared" si="14"/>
        <v/>
      </c>
      <c r="H226" s="155" t="s">
        <v>67</v>
      </c>
      <c r="I226" s="111" t="str">
        <f t="shared" si="15"/>
        <v/>
      </c>
      <c r="J226" s="156">
        <v>0.61049999999999993</v>
      </c>
      <c r="K226" s="111" t="str">
        <f t="shared" si="12"/>
        <v/>
      </c>
    </row>
    <row r="227" spans="2:11">
      <c r="B227" s="113" t="s">
        <v>435</v>
      </c>
      <c r="C227" s="114" t="s">
        <v>436</v>
      </c>
      <c r="D227" s="148">
        <v>1094.633</v>
      </c>
      <c r="E227" s="148">
        <v>77.569999999999993</v>
      </c>
      <c r="F227" s="145">
        <f t="shared" si="13"/>
        <v>84910.681809999995</v>
      </c>
      <c r="G227" s="111">
        <f t="shared" si="14"/>
        <v>2.434858392576266E-3</v>
      </c>
      <c r="H227" s="155">
        <v>3.7127755575609128E-2</v>
      </c>
      <c r="I227" s="111">
        <f t="shared" si="15"/>
        <v>9.0400827260792138E-5</v>
      </c>
      <c r="J227" s="156">
        <v>6.1500000000000006E-2</v>
      </c>
      <c r="K227" s="111">
        <f t="shared" si="12"/>
        <v>1.4974379114344037E-4</v>
      </c>
    </row>
    <row r="228" spans="2:11">
      <c r="B228" s="113" t="s">
        <v>437</v>
      </c>
      <c r="C228" s="114" t="s">
        <v>438</v>
      </c>
      <c r="D228" s="148">
        <v>1338.096</v>
      </c>
      <c r="E228" s="148">
        <v>38.85</v>
      </c>
      <c r="F228" s="145">
        <f t="shared" si="13"/>
        <v>51985.029600000002</v>
      </c>
      <c r="G228" s="111">
        <f t="shared" si="14"/>
        <v>1.4906980242264246E-3</v>
      </c>
      <c r="H228" s="155">
        <v>5.353925353925354E-2</v>
      </c>
      <c r="I228" s="111">
        <f t="shared" si="15"/>
        <v>7.9810859469522865E-5</v>
      </c>
      <c r="J228" s="156">
        <v>0.1051</v>
      </c>
      <c r="K228" s="111">
        <f t="shared" si="12"/>
        <v>1.5667236234619722E-4</v>
      </c>
    </row>
    <row r="229" spans="2:11">
      <c r="B229" s="113" t="s">
        <v>439</v>
      </c>
      <c r="C229" s="114" t="s">
        <v>440</v>
      </c>
      <c r="D229" s="148">
        <v>598.45600000000002</v>
      </c>
      <c r="E229" s="148">
        <v>28.61</v>
      </c>
      <c r="F229" s="145">
        <f t="shared" si="13"/>
        <v>17121.826160000001</v>
      </c>
      <c r="G229" s="111" t="str">
        <f t="shared" si="14"/>
        <v/>
      </c>
      <c r="H229" s="155">
        <v>2.5166025865082139E-2</v>
      </c>
      <c r="I229" s="111" t="str">
        <f t="shared" si="15"/>
        <v/>
      </c>
      <c r="J229" s="156" t="s">
        <v>67</v>
      </c>
      <c r="K229" s="111" t="str">
        <f t="shared" si="12"/>
        <v/>
      </c>
    </row>
    <row r="230" spans="2:11">
      <c r="B230" s="113" t="s">
        <v>441</v>
      </c>
      <c r="C230" s="114" t="s">
        <v>442</v>
      </c>
      <c r="D230" s="148">
        <v>255.66200000000001</v>
      </c>
      <c r="E230" s="148">
        <v>78.58</v>
      </c>
      <c r="F230" s="145">
        <f t="shared" si="13"/>
        <v>20089.919959999999</v>
      </c>
      <c r="G230" s="111">
        <f t="shared" si="14"/>
        <v>5.7608900527083683E-4</v>
      </c>
      <c r="H230" s="155">
        <v>6.1084245355052177E-3</v>
      </c>
      <c r="I230" s="111">
        <f t="shared" si="15"/>
        <v>3.5189962144311742E-6</v>
      </c>
      <c r="J230" s="156">
        <v>0.13635</v>
      </c>
      <c r="K230" s="111">
        <f t="shared" si="12"/>
        <v>7.8549735868678597E-5</v>
      </c>
    </row>
    <row r="231" spans="2:11">
      <c r="B231" s="113" t="s">
        <v>443</v>
      </c>
      <c r="C231" s="114" t="s">
        <v>444</v>
      </c>
      <c r="D231" s="148">
        <v>153.87899999999999</v>
      </c>
      <c r="E231" s="148">
        <v>79.89</v>
      </c>
      <c r="F231" s="145">
        <f t="shared" si="13"/>
        <v>12293.393309999999</v>
      </c>
      <c r="G231" s="111">
        <f t="shared" si="14"/>
        <v>3.5251950915990909E-4</v>
      </c>
      <c r="H231" s="155">
        <v>4.0555764175741645E-2</v>
      </c>
      <c r="I231" s="111">
        <f t="shared" si="15"/>
        <v>1.429669808083747E-5</v>
      </c>
      <c r="J231" s="156">
        <v>7.0000000000000007E-2</v>
      </c>
      <c r="K231" s="111">
        <f t="shared" si="12"/>
        <v>2.4676365641193638E-5</v>
      </c>
    </row>
    <row r="232" spans="2:11">
      <c r="B232" s="113" t="s">
        <v>445</v>
      </c>
      <c r="C232" s="114" t="s">
        <v>446</v>
      </c>
      <c r="D232" s="148">
        <v>175.82900000000001</v>
      </c>
      <c r="E232" s="148">
        <v>287.64999999999998</v>
      </c>
      <c r="F232" s="145">
        <f t="shared" si="13"/>
        <v>50577.21185</v>
      </c>
      <c r="G232" s="111">
        <f t="shared" si="14"/>
        <v>1.4503281109159224E-3</v>
      </c>
      <c r="H232" s="155">
        <v>4.1717364853120116E-2</v>
      </c>
      <c r="I232" s="111">
        <f t="shared" si="15"/>
        <v>6.0503866959815989E-5</v>
      </c>
      <c r="J232" s="156">
        <v>3.065E-2</v>
      </c>
      <c r="K232" s="111">
        <f t="shared" si="12"/>
        <v>4.4452556599573019E-5</v>
      </c>
    </row>
    <row r="233" spans="2:11">
      <c r="B233" s="113" t="s">
        <v>447</v>
      </c>
      <c r="C233" s="114" t="s">
        <v>448</v>
      </c>
      <c r="D233" s="148">
        <v>313.363</v>
      </c>
      <c r="E233" s="148">
        <v>350.48</v>
      </c>
      <c r="F233" s="145">
        <f t="shared" si="13"/>
        <v>109827.46424</v>
      </c>
      <c r="G233" s="111">
        <f t="shared" si="14"/>
        <v>3.1493602140483593E-3</v>
      </c>
      <c r="H233" s="155" t="s">
        <v>67</v>
      </c>
      <c r="I233" s="111" t="str">
        <f t="shared" si="15"/>
        <v/>
      </c>
      <c r="J233" s="156">
        <v>0.1358</v>
      </c>
      <c r="K233" s="111">
        <f t="shared" si="12"/>
        <v>4.276831170677672E-4</v>
      </c>
    </row>
    <row r="234" spans="2:11">
      <c r="B234" s="113" t="s">
        <v>449</v>
      </c>
      <c r="C234" s="114" t="s">
        <v>450</v>
      </c>
      <c r="D234" s="148">
        <v>497.98200000000003</v>
      </c>
      <c r="E234" s="148">
        <v>71.39</v>
      </c>
      <c r="F234" s="145">
        <f t="shared" si="13"/>
        <v>35550.934980000005</v>
      </c>
      <c r="G234" s="111">
        <f t="shared" si="14"/>
        <v>1.0194417304724992E-3</v>
      </c>
      <c r="H234" s="155">
        <v>2.8575430732595601E-2</v>
      </c>
      <c r="I234" s="111">
        <f t="shared" si="15"/>
        <v>2.9130986555034295E-5</v>
      </c>
      <c r="J234" s="156">
        <v>0.13</v>
      </c>
      <c r="K234" s="111">
        <f t="shared" si="12"/>
        <v>1.325274249614249E-4</v>
      </c>
    </row>
    <row r="235" spans="2:11">
      <c r="B235" s="113" t="s">
        <v>451</v>
      </c>
      <c r="C235" s="114" t="s">
        <v>452</v>
      </c>
      <c r="D235" s="148">
        <v>687.79700000000003</v>
      </c>
      <c r="E235" s="148">
        <v>53.94</v>
      </c>
      <c r="F235" s="145">
        <f t="shared" si="13"/>
        <v>37099.77018</v>
      </c>
      <c r="G235" s="111">
        <f t="shared" si="14"/>
        <v>1.0638553932184435E-3</v>
      </c>
      <c r="H235" s="155">
        <v>1.1865035224323323E-2</v>
      </c>
      <c r="I235" s="111">
        <f t="shared" si="15"/>
        <v>1.2622681714123173E-5</v>
      </c>
      <c r="J235" s="156">
        <v>0.1133</v>
      </c>
      <c r="K235" s="111">
        <f t="shared" si="12"/>
        <v>1.2053481605164964E-4</v>
      </c>
    </row>
    <row r="236" spans="2:11">
      <c r="B236" s="113" t="s">
        <v>453</v>
      </c>
      <c r="C236" s="114" t="s">
        <v>454</v>
      </c>
      <c r="D236" s="148">
        <v>910.48199999999997</v>
      </c>
      <c r="E236" s="148">
        <v>194.53</v>
      </c>
      <c r="F236" s="145">
        <f t="shared" si="13"/>
        <v>177116.06346</v>
      </c>
      <c r="G236" s="111" t="str">
        <f t="shared" si="14"/>
        <v/>
      </c>
      <c r="H236" s="155">
        <v>2.6731095460854368E-2</v>
      </c>
      <c r="I236" s="111" t="str">
        <f t="shared" si="15"/>
        <v/>
      </c>
      <c r="J236" s="156">
        <v>-1.1399999999999999E-2</v>
      </c>
      <c r="K236" s="111" t="str">
        <f t="shared" si="12"/>
        <v/>
      </c>
    </row>
    <row r="237" spans="2:11">
      <c r="B237" s="113" t="s">
        <v>455</v>
      </c>
      <c r="C237" s="114" t="s">
        <v>456</v>
      </c>
      <c r="D237" s="148">
        <v>190.69900000000001</v>
      </c>
      <c r="E237" s="148">
        <v>85.86</v>
      </c>
      <c r="F237" s="145">
        <f t="shared" si="13"/>
        <v>16373.416140000001</v>
      </c>
      <c r="G237" s="111">
        <f t="shared" si="14"/>
        <v>4.6951630647402867E-4</v>
      </c>
      <c r="H237" s="155">
        <v>9.3174935942231542E-4</v>
      </c>
      <c r="I237" s="111">
        <f t="shared" si="15"/>
        <v>4.3747151779550773E-7</v>
      </c>
      <c r="J237" s="156">
        <v>0.10050000000000001</v>
      </c>
      <c r="K237" s="111">
        <f t="shared" si="12"/>
        <v>4.7186388800639882E-5</v>
      </c>
    </row>
    <row r="238" spans="2:11">
      <c r="B238" s="113" t="s">
        <v>457</v>
      </c>
      <c r="C238" s="114" t="s">
        <v>458</v>
      </c>
      <c r="D238" s="148">
        <v>381.71600000000001</v>
      </c>
      <c r="E238" s="148">
        <v>553</v>
      </c>
      <c r="F238" s="145">
        <f t="shared" si="13"/>
        <v>211088.948</v>
      </c>
      <c r="G238" s="111">
        <f t="shared" si="14"/>
        <v>6.0530864393243409E-3</v>
      </c>
      <c r="H238" s="155">
        <v>2.8209764918625678E-3</v>
      </c>
      <c r="I238" s="111">
        <f t="shared" si="15"/>
        <v>1.707561454854606E-5</v>
      </c>
      <c r="J238" s="156">
        <v>7.400000000000001E-2</v>
      </c>
      <c r="K238" s="111">
        <f t="shared" si="12"/>
        <v>4.4792839651000126E-4</v>
      </c>
    </row>
    <row r="239" spans="2:11">
      <c r="B239" s="113" t="s">
        <v>459</v>
      </c>
      <c r="C239" s="114" t="s">
        <v>460</v>
      </c>
      <c r="D239" s="148">
        <v>1130.1489999999999</v>
      </c>
      <c r="E239" s="148">
        <v>110.1</v>
      </c>
      <c r="F239" s="145">
        <f t="shared" si="13"/>
        <v>124429.40489999998</v>
      </c>
      <c r="G239" s="111">
        <f t="shared" si="14"/>
        <v>3.5680785308257238E-3</v>
      </c>
      <c r="H239" s="155">
        <v>1.3623978201634877E-2</v>
      </c>
      <c r="I239" s="111">
        <f t="shared" si="15"/>
        <v>4.8611424125691062E-5</v>
      </c>
      <c r="J239" s="156">
        <v>8.1300000000000011E-2</v>
      </c>
      <c r="K239" s="111">
        <f t="shared" si="12"/>
        <v>2.900847845561314E-4</v>
      </c>
    </row>
    <row r="240" spans="2:11">
      <c r="B240" s="113" t="s">
        <v>461</v>
      </c>
      <c r="C240" s="114" t="s">
        <v>462</v>
      </c>
      <c r="D240" s="148">
        <v>92.27</v>
      </c>
      <c r="E240" s="148">
        <v>82.28</v>
      </c>
      <c r="F240" s="145">
        <f t="shared" si="13"/>
        <v>7591.9755999999998</v>
      </c>
      <c r="G240" s="111">
        <f t="shared" si="14"/>
        <v>2.1770388733019445E-4</v>
      </c>
      <c r="H240" s="155">
        <v>1.1667476908118618E-2</v>
      </c>
      <c r="I240" s="111">
        <f t="shared" si="15"/>
        <v>2.5400550782327011E-6</v>
      </c>
      <c r="J240" s="156">
        <v>7.0000000000000007E-2</v>
      </c>
      <c r="K240" s="111">
        <f t="shared" si="12"/>
        <v>1.5239272113113613E-5</v>
      </c>
    </row>
    <row r="241" spans="2:11">
      <c r="B241" s="113" t="s">
        <v>463</v>
      </c>
      <c r="C241" s="114" t="s">
        <v>464</v>
      </c>
      <c r="D241" s="148">
        <v>673.67600000000004</v>
      </c>
      <c r="E241" s="148">
        <v>66.47</v>
      </c>
      <c r="F241" s="145">
        <f t="shared" si="13"/>
        <v>44779.243719999999</v>
      </c>
      <c r="G241" s="111">
        <f t="shared" si="14"/>
        <v>1.2840683299285363E-3</v>
      </c>
      <c r="H241" s="155">
        <v>2.2265683767112982E-2</v>
      </c>
      <c r="I241" s="111">
        <f t="shared" si="15"/>
        <v>2.8590659369553687E-5</v>
      </c>
      <c r="J241" s="156">
        <v>9.4499999999999987E-2</v>
      </c>
      <c r="K241" s="111">
        <f t="shared" si="12"/>
        <v>1.2134445717824666E-4</v>
      </c>
    </row>
    <row r="242" spans="2:11">
      <c r="B242" s="113" t="s">
        <v>465</v>
      </c>
      <c r="C242" s="114" t="s">
        <v>466</v>
      </c>
      <c r="D242" s="148">
        <v>47.716000000000001</v>
      </c>
      <c r="E242" s="148">
        <v>385.87</v>
      </c>
      <c r="F242" s="145">
        <f t="shared" si="13"/>
        <v>18412.172920000001</v>
      </c>
      <c r="G242" s="111">
        <f t="shared" si="14"/>
        <v>5.2797872781357961E-4</v>
      </c>
      <c r="H242" s="155" t="s">
        <v>67</v>
      </c>
      <c r="I242" s="111" t="str">
        <f t="shared" si="15"/>
        <v/>
      </c>
      <c r="J242" s="156">
        <v>6.4600000000000005E-2</v>
      </c>
      <c r="K242" s="111">
        <f t="shared" si="12"/>
        <v>3.4107425816757245E-5</v>
      </c>
    </row>
    <row r="243" spans="2:11">
      <c r="B243" s="113" t="s">
        <v>467</v>
      </c>
      <c r="C243" s="114" t="s">
        <v>468</v>
      </c>
      <c r="D243" s="148">
        <v>610.12199999999996</v>
      </c>
      <c r="E243" s="148">
        <v>226.26</v>
      </c>
      <c r="F243" s="145">
        <f t="shared" si="13"/>
        <v>138046.20371999999</v>
      </c>
      <c r="G243" s="111">
        <f t="shared" si="14"/>
        <v>3.9585473879842226E-3</v>
      </c>
      <c r="H243" s="155">
        <v>2.2982409617254489E-2</v>
      </c>
      <c r="I243" s="111">
        <f t="shared" si="15"/>
        <v>9.0976957559966233E-5</v>
      </c>
      <c r="J243" s="156">
        <v>0.1149</v>
      </c>
      <c r="K243" s="111">
        <f t="shared" si="12"/>
        <v>4.5483709487938721E-4</v>
      </c>
    </row>
    <row r="244" spans="2:11">
      <c r="B244" s="113" t="s">
        <v>469</v>
      </c>
      <c r="C244" s="114" t="s">
        <v>470</v>
      </c>
      <c r="D244" s="148">
        <v>174.53899999999999</v>
      </c>
      <c r="E244" s="148">
        <v>136.75</v>
      </c>
      <c r="F244" s="145">
        <f t="shared" si="13"/>
        <v>23868.20825</v>
      </c>
      <c r="G244" s="111" t="str">
        <f t="shared" si="14"/>
        <v/>
      </c>
      <c r="H244" s="155" t="s">
        <v>67</v>
      </c>
      <c r="I244" s="111" t="str">
        <f t="shared" si="15"/>
        <v/>
      </c>
      <c r="J244" s="156">
        <v>-3.5450000000000002E-2</v>
      </c>
      <c r="K244" s="111" t="str">
        <f t="shared" si="12"/>
        <v/>
      </c>
    </row>
    <row r="245" spans="2:11">
      <c r="B245" s="113" t="s">
        <v>471</v>
      </c>
      <c r="C245" s="114" t="s">
        <v>472</v>
      </c>
      <c r="D245" s="148">
        <v>920.38499999999999</v>
      </c>
      <c r="E245" s="148">
        <v>509.26</v>
      </c>
      <c r="F245" s="145">
        <f t="shared" si="13"/>
        <v>468715.26509999996</v>
      </c>
      <c r="G245" s="111">
        <f t="shared" si="14"/>
        <v>1.3440656377145446E-2</v>
      </c>
      <c r="H245" s="155">
        <v>1.6494521462514237E-2</v>
      </c>
      <c r="I245" s="111">
        <f t="shared" si="15"/>
        <v>2.216971950831044E-4</v>
      </c>
      <c r="J245" s="156">
        <v>9.9399999999999988E-2</v>
      </c>
      <c r="K245" s="111">
        <f t="shared" si="12"/>
        <v>1.3360012438882571E-3</v>
      </c>
    </row>
    <row r="246" spans="2:11">
      <c r="B246" s="113" t="s">
        <v>1255</v>
      </c>
      <c r="C246" s="114" t="s">
        <v>1256</v>
      </c>
      <c r="D246" s="148">
        <v>714.64599999999996</v>
      </c>
      <c r="E246" s="148">
        <v>123.8</v>
      </c>
      <c r="F246" s="145">
        <f t="shared" si="13"/>
        <v>88473.174799999993</v>
      </c>
      <c r="G246" s="111" t="str">
        <f t="shared" si="14"/>
        <v/>
      </c>
      <c r="H246" s="155">
        <v>2.6817447495961228E-2</v>
      </c>
      <c r="I246" s="111" t="str">
        <f t="shared" si="15"/>
        <v/>
      </c>
      <c r="J246" s="156">
        <v>0.23929999999999998</v>
      </c>
      <c r="K246" s="111" t="str">
        <f t="shared" si="12"/>
        <v/>
      </c>
    </row>
    <row r="247" spans="2:11">
      <c r="B247" s="113" t="s">
        <v>473</v>
      </c>
      <c r="C247" s="114" t="s">
        <v>474</v>
      </c>
      <c r="D247" s="148">
        <v>564.03599999999994</v>
      </c>
      <c r="E247" s="148">
        <v>28.67</v>
      </c>
      <c r="F247" s="145">
        <f t="shared" si="13"/>
        <v>16170.912119999999</v>
      </c>
      <c r="G247" s="111" t="str">
        <f t="shared" si="14"/>
        <v/>
      </c>
      <c r="H247" s="155">
        <v>1.5347052668294383E-2</v>
      </c>
      <c r="I247" s="111" t="str">
        <f t="shared" si="15"/>
        <v/>
      </c>
      <c r="J247" s="156" t="s">
        <v>67</v>
      </c>
      <c r="K247" s="111" t="str">
        <f t="shared" si="12"/>
        <v/>
      </c>
    </row>
    <row r="248" spans="2:11">
      <c r="B248" s="113" t="s">
        <v>475</v>
      </c>
      <c r="C248" s="114" t="s">
        <v>476</v>
      </c>
      <c r="D248" s="148">
        <v>23.446000000000002</v>
      </c>
      <c r="E248" s="148">
        <v>273.11</v>
      </c>
      <c r="F248" s="145">
        <f t="shared" si="13"/>
        <v>6403.3370600000007</v>
      </c>
      <c r="G248" s="111" t="str">
        <f t="shared" si="14"/>
        <v/>
      </c>
      <c r="H248" s="155" t="s">
        <v>67</v>
      </c>
      <c r="I248" s="111" t="str">
        <f t="shared" si="15"/>
        <v/>
      </c>
      <c r="J248" s="156" t="s">
        <v>67</v>
      </c>
      <c r="K248" s="111" t="str">
        <f t="shared" si="12"/>
        <v/>
      </c>
    </row>
    <row r="249" spans="2:11">
      <c r="B249" s="113" t="s">
        <v>477</v>
      </c>
      <c r="C249" s="114" t="s">
        <v>478</v>
      </c>
      <c r="D249" s="148">
        <v>404.774</v>
      </c>
      <c r="E249" s="148">
        <v>50.81</v>
      </c>
      <c r="F249" s="145">
        <f t="shared" si="13"/>
        <v>20566.566940000001</v>
      </c>
      <c r="G249" s="111">
        <f t="shared" si="14"/>
        <v>5.8975710773815748E-4</v>
      </c>
      <c r="H249" s="155">
        <v>3.5426097224955717E-2</v>
      </c>
      <c r="I249" s="111">
        <f t="shared" si="15"/>
        <v>2.089279263784065E-5</v>
      </c>
      <c r="J249" s="156">
        <v>6.1900000000000004E-2</v>
      </c>
      <c r="K249" s="111">
        <f t="shared" si="12"/>
        <v>3.650596496899195E-5</v>
      </c>
    </row>
    <row r="250" spans="2:11">
      <c r="B250" s="113" t="s">
        <v>1323</v>
      </c>
      <c r="C250" s="114" t="s">
        <v>372</v>
      </c>
      <c r="D250" s="148">
        <v>84.293999999999997</v>
      </c>
      <c r="E250" s="148">
        <v>203.51</v>
      </c>
      <c r="F250" s="145">
        <f t="shared" si="13"/>
        <v>17154.67194</v>
      </c>
      <c r="G250" s="111">
        <f t="shared" si="14"/>
        <v>4.9191922682314843E-4</v>
      </c>
      <c r="H250" s="155">
        <v>1.4151638740111052E-2</v>
      </c>
      <c r="I250" s="111">
        <f t="shared" si="15"/>
        <v>6.961463187315943E-6</v>
      </c>
      <c r="J250" s="156">
        <v>9.4600000000000004E-2</v>
      </c>
      <c r="K250" s="111">
        <f t="shared" si="12"/>
        <v>4.6535558857469844E-5</v>
      </c>
    </row>
    <row r="251" spans="2:11">
      <c r="B251" s="113" t="s">
        <v>479</v>
      </c>
      <c r="C251" s="114" t="s">
        <v>480</v>
      </c>
      <c r="D251" s="148">
        <v>132.25200000000001</v>
      </c>
      <c r="E251" s="148">
        <v>248.68</v>
      </c>
      <c r="F251" s="145">
        <f t="shared" si="13"/>
        <v>32888.427360000001</v>
      </c>
      <c r="G251" s="111">
        <f t="shared" si="14"/>
        <v>9.430929262270976E-4</v>
      </c>
      <c r="H251" s="155">
        <v>7.3990670741515205E-3</v>
      </c>
      <c r="I251" s="111">
        <f t="shared" si="15"/>
        <v>6.9780078183121267E-6</v>
      </c>
      <c r="J251" s="156">
        <v>0.15710000000000002</v>
      </c>
      <c r="K251" s="111">
        <f t="shared" si="12"/>
        <v>1.4815989871027704E-4</v>
      </c>
    </row>
    <row r="252" spans="2:11">
      <c r="B252" s="113" t="s">
        <v>481</v>
      </c>
      <c r="C252" s="114" t="s">
        <v>482</v>
      </c>
      <c r="D252" s="148">
        <v>729.61699999999996</v>
      </c>
      <c r="E252" s="148">
        <v>28.39</v>
      </c>
      <c r="F252" s="145">
        <f t="shared" si="13"/>
        <v>20713.82663</v>
      </c>
      <c r="G252" s="111" t="str">
        <f t="shared" si="14"/>
        <v/>
      </c>
      <c r="H252" s="155">
        <v>2.8178936245156747E-2</v>
      </c>
      <c r="I252" s="111" t="str">
        <f t="shared" si="15"/>
        <v/>
      </c>
      <c r="J252" s="156">
        <v>-3.3E-3</v>
      </c>
      <c r="K252" s="111" t="str">
        <f t="shared" si="12"/>
        <v/>
      </c>
    </row>
    <row r="253" spans="2:11">
      <c r="B253" s="113" t="s">
        <v>483</v>
      </c>
      <c r="C253" s="114" t="s">
        <v>484</v>
      </c>
      <c r="D253" s="148">
        <v>1218.7539999999999</v>
      </c>
      <c r="E253" s="148">
        <v>42.5</v>
      </c>
      <c r="F253" s="145">
        <f t="shared" si="13"/>
        <v>51797.044999999998</v>
      </c>
      <c r="G253" s="111">
        <f t="shared" si="14"/>
        <v>1.4853074670994743E-3</v>
      </c>
      <c r="H253" s="155">
        <v>4.4705882352941172E-2</v>
      </c>
      <c r="I253" s="111">
        <f t="shared" si="15"/>
        <v>6.6401980882094139E-5</v>
      </c>
      <c r="J253" s="156">
        <v>3.9399999999999998E-2</v>
      </c>
      <c r="K253" s="111">
        <f t="shared" si="12"/>
        <v>5.852111420371928E-5</v>
      </c>
    </row>
    <row r="254" spans="2:11">
      <c r="B254" s="113" t="s">
        <v>485</v>
      </c>
      <c r="C254" s="114" t="s">
        <v>486</v>
      </c>
      <c r="D254" s="148">
        <v>315.12099999999998</v>
      </c>
      <c r="E254" s="148">
        <v>200.27</v>
      </c>
      <c r="F254" s="145">
        <f t="shared" si="13"/>
        <v>63109.282670000001</v>
      </c>
      <c r="G254" s="111">
        <f t="shared" si="14"/>
        <v>1.8096918230189089E-3</v>
      </c>
      <c r="H254" s="155">
        <v>7.0404953313027404E-3</v>
      </c>
      <c r="I254" s="111">
        <f t="shared" si="15"/>
        <v>1.2741126831061374E-5</v>
      </c>
      <c r="J254" s="156">
        <v>0.1459</v>
      </c>
      <c r="K254" s="111">
        <f t="shared" si="12"/>
        <v>2.6403403697845883E-4</v>
      </c>
    </row>
    <row r="255" spans="2:11">
      <c r="B255" s="113" t="s">
        <v>487</v>
      </c>
      <c r="C255" s="114" t="s">
        <v>488</v>
      </c>
      <c r="D255" s="148">
        <v>315.82299999999998</v>
      </c>
      <c r="E255" s="148">
        <v>78.459999999999994</v>
      </c>
      <c r="F255" s="145">
        <f t="shared" si="13"/>
        <v>24779.472579999998</v>
      </c>
      <c r="G255" s="111">
        <f t="shared" si="14"/>
        <v>7.1056438941373347E-4</v>
      </c>
      <c r="H255" s="155">
        <v>4.2569462146316593E-2</v>
      </c>
      <c r="I255" s="111">
        <f t="shared" si="15"/>
        <v>3.024834387766849E-5</v>
      </c>
      <c r="J255" s="156">
        <v>6.8499999999999991E-2</v>
      </c>
      <c r="K255" s="111">
        <f t="shared" si="12"/>
        <v>4.8673660674840736E-5</v>
      </c>
    </row>
    <row r="256" spans="2:11">
      <c r="B256" s="113" t="s">
        <v>489</v>
      </c>
      <c r="C256" s="114" t="s">
        <v>490</v>
      </c>
      <c r="D256" s="148">
        <v>443.4</v>
      </c>
      <c r="E256" s="148">
        <v>555.54</v>
      </c>
      <c r="F256" s="145">
        <f t="shared" si="13"/>
        <v>246326.43599999996</v>
      </c>
      <c r="G256" s="111">
        <f t="shared" si="14"/>
        <v>7.0635399130355939E-3</v>
      </c>
      <c r="H256" s="155" t="s">
        <v>67</v>
      </c>
      <c r="I256" s="111" t="str">
        <f t="shared" si="15"/>
        <v/>
      </c>
      <c r="J256" s="156">
        <v>0.16272999999999999</v>
      </c>
      <c r="K256" s="111">
        <f t="shared" si="12"/>
        <v>1.1494498500482821E-3</v>
      </c>
    </row>
    <row r="257" spans="2:11">
      <c r="B257" s="113" t="s">
        <v>1324</v>
      </c>
      <c r="C257" s="114" t="s">
        <v>1325</v>
      </c>
      <c r="D257" s="148">
        <v>347.46</v>
      </c>
      <c r="E257" s="148">
        <v>85.98</v>
      </c>
      <c r="F257" s="145">
        <f t="shared" si="13"/>
        <v>29874.610799999999</v>
      </c>
      <c r="G257" s="111" t="str">
        <f t="shared" si="14"/>
        <v/>
      </c>
      <c r="H257" s="155">
        <v>1.0118632240055827E-2</v>
      </c>
      <c r="I257" s="111" t="str">
        <f t="shared" si="15"/>
        <v/>
      </c>
      <c r="J257" s="156" t="s">
        <v>67</v>
      </c>
      <c r="K257" s="111" t="str">
        <f t="shared" si="12"/>
        <v/>
      </c>
    </row>
    <row r="258" spans="2:11">
      <c r="B258" s="113" t="s">
        <v>491</v>
      </c>
      <c r="C258" s="114" t="s">
        <v>492</v>
      </c>
      <c r="D258" s="148">
        <v>710.66700000000003</v>
      </c>
      <c r="E258" s="148">
        <v>17.57</v>
      </c>
      <c r="F258" s="145">
        <f t="shared" si="13"/>
        <v>12486.419190000001</v>
      </c>
      <c r="G258" s="111" t="str">
        <f t="shared" si="14"/>
        <v/>
      </c>
      <c r="H258" s="155">
        <v>3.9271485486624923E-2</v>
      </c>
      <c r="I258" s="111" t="str">
        <f t="shared" si="15"/>
        <v/>
      </c>
      <c r="J258" s="156" t="s">
        <v>67</v>
      </c>
      <c r="K258" s="111" t="str">
        <f t="shared" si="12"/>
        <v/>
      </c>
    </row>
    <row r="259" spans="2:11">
      <c r="B259" s="113" t="s">
        <v>535</v>
      </c>
      <c r="C259" s="114" t="s">
        <v>536</v>
      </c>
      <c r="D259" s="148">
        <v>141.25200000000001</v>
      </c>
      <c r="E259" s="148">
        <v>124.79</v>
      </c>
      <c r="F259" s="145">
        <f t="shared" si="13"/>
        <v>17626.837080000001</v>
      </c>
      <c r="G259" s="111">
        <f t="shared" si="14"/>
        <v>5.0545881017478693E-4</v>
      </c>
      <c r="H259" s="155">
        <v>1.1699655421107459E-2</v>
      </c>
      <c r="I259" s="111">
        <f t="shared" si="15"/>
        <v>5.9136939086079725E-6</v>
      </c>
      <c r="J259" s="156">
        <v>4.3899999999999995E-2</v>
      </c>
      <c r="K259" s="111">
        <f t="shared" si="12"/>
        <v>2.2189641766673143E-5</v>
      </c>
    </row>
    <row r="260" spans="2:11">
      <c r="B260" s="113" t="s">
        <v>493</v>
      </c>
      <c r="C260" s="114" t="s">
        <v>494</v>
      </c>
      <c r="D260" s="148">
        <v>536.43499999999995</v>
      </c>
      <c r="E260" s="148">
        <v>312.45</v>
      </c>
      <c r="F260" s="145">
        <f t="shared" si="13"/>
        <v>167609.11574999997</v>
      </c>
      <c r="G260" s="111">
        <f t="shared" si="14"/>
        <v>4.8062794156966881E-3</v>
      </c>
      <c r="H260" s="155">
        <v>2.8804608737397985E-2</v>
      </c>
      <c r="I260" s="111">
        <f t="shared" si="15"/>
        <v>1.3844299805175291E-4</v>
      </c>
      <c r="J260" s="156">
        <v>6.2199999999999998E-2</v>
      </c>
      <c r="K260" s="111">
        <f t="shared" si="12"/>
        <v>2.9895057965633398E-4</v>
      </c>
    </row>
    <row r="261" spans="2:11">
      <c r="B261" s="113" t="s">
        <v>495</v>
      </c>
      <c r="C261" s="114" t="s">
        <v>496</v>
      </c>
      <c r="D261" s="148">
        <v>15334.082</v>
      </c>
      <c r="E261" s="148">
        <v>210.62</v>
      </c>
      <c r="F261" s="145">
        <f t="shared" si="13"/>
        <v>3229664.35084</v>
      </c>
      <c r="G261" s="111">
        <f t="shared" si="14"/>
        <v>9.2612321350139346E-2</v>
      </c>
      <c r="H261" s="155">
        <v>4.7478871902003608E-3</v>
      </c>
      <c r="I261" s="111">
        <f t="shared" si="15"/>
        <v>4.3971285419304597E-4</v>
      </c>
      <c r="J261" s="156">
        <v>0.12725</v>
      </c>
      <c r="K261" s="111">
        <f t="shared" si="12"/>
        <v>1.1784917891805233E-2</v>
      </c>
    </row>
    <row r="262" spans="2:11">
      <c r="B262" s="113" t="s">
        <v>497</v>
      </c>
      <c r="C262" s="114" t="s">
        <v>498</v>
      </c>
      <c r="D262" s="148">
        <v>215.50899999999999</v>
      </c>
      <c r="E262" s="148">
        <v>247.45</v>
      </c>
      <c r="F262" s="145">
        <f t="shared" si="13"/>
        <v>53327.702049999993</v>
      </c>
      <c r="G262" s="111">
        <f t="shared" si="14"/>
        <v>1.5291998618477355E-3</v>
      </c>
      <c r="H262" s="155" t="s">
        <v>67</v>
      </c>
      <c r="I262" s="111" t="str">
        <f t="shared" si="15"/>
        <v/>
      </c>
      <c r="J262" s="156">
        <v>9.9399999999999988E-2</v>
      </c>
      <c r="K262" s="111">
        <f t="shared" si="12"/>
        <v>1.520024662676649E-4</v>
      </c>
    </row>
    <row r="263" spans="2:11">
      <c r="B263" s="113" t="s">
        <v>499</v>
      </c>
      <c r="C263" s="114" t="s">
        <v>500</v>
      </c>
      <c r="D263" s="148">
        <v>101.46299999999999</v>
      </c>
      <c r="E263" s="148">
        <v>700.26</v>
      </c>
      <c r="F263" s="145">
        <f t="shared" si="13"/>
        <v>71050.480379999994</v>
      </c>
      <c r="G263" s="111">
        <f t="shared" si="14"/>
        <v>2.0374098377507577E-3</v>
      </c>
      <c r="H263" s="155">
        <v>7.7114214720246776E-3</v>
      </c>
      <c r="I263" s="111">
        <f t="shared" si="15"/>
        <v>1.5711325970145508E-5</v>
      </c>
      <c r="J263" s="156">
        <v>0.12039999999999999</v>
      </c>
      <c r="K263" s="111">
        <f t="shared" si="12"/>
        <v>2.4530414446519123E-4</v>
      </c>
    </row>
    <row r="264" spans="2:11">
      <c r="B264" s="113" t="s">
        <v>501</v>
      </c>
      <c r="C264" s="114" t="s">
        <v>502</v>
      </c>
      <c r="D264" s="148">
        <v>3914.1819999999998</v>
      </c>
      <c r="E264" s="148">
        <v>39.159999999999997</v>
      </c>
      <c r="F264" s="145">
        <f t="shared" si="13"/>
        <v>153279.36711999998</v>
      </c>
      <c r="G264" s="111">
        <f t="shared" si="14"/>
        <v>4.3953663483238788E-3</v>
      </c>
      <c r="H264" s="155">
        <v>3.1664964249233915E-2</v>
      </c>
      <c r="I264" s="111">
        <f t="shared" si="15"/>
        <v>1.3917911828196145E-4</v>
      </c>
      <c r="J264" s="156">
        <v>8.3299999999999999E-2</v>
      </c>
      <c r="K264" s="111">
        <f t="shared" si="12"/>
        <v>3.6613401681537911E-4</v>
      </c>
    </row>
    <row r="265" spans="2:11">
      <c r="B265" s="113" t="s">
        <v>503</v>
      </c>
      <c r="C265" s="114" t="s">
        <v>504</v>
      </c>
      <c r="D265" s="148">
        <v>197.55099999999999</v>
      </c>
      <c r="E265" s="148">
        <v>50.83</v>
      </c>
      <c r="F265" s="145">
        <f t="shared" si="13"/>
        <v>10041.517329999999</v>
      </c>
      <c r="G265" s="111">
        <f t="shared" si="14"/>
        <v>2.8794578283872712E-4</v>
      </c>
      <c r="H265" s="155">
        <v>3.4625221325988588E-2</v>
      </c>
      <c r="I265" s="111">
        <f t="shared" si="15"/>
        <v>9.9701864606759732E-6</v>
      </c>
      <c r="J265" s="156">
        <v>4.6449999999999998E-2</v>
      </c>
      <c r="K265" s="111">
        <f t="shared" si="12"/>
        <v>1.3375081612858874E-5</v>
      </c>
    </row>
    <row r="266" spans="2:11">
      <c r="B266" s="113" t="s">
        <v>505</v>
      </c>
      <c r="C266" s="114" t="s">
        <v>506</v>
      </c>
      <c r="D266" s="148">
        <v>134.63999999999999</v>
      </c>
      <c r="E266" s="148">
        <v>824.51</v>
      </c>
      <c r="F266" s="145">
        <f t="shared" si="13"/>
        <v>111012.02639999999</v>
      </c>
      <c r="G266" s="111">
        <f t="shared" si="14"/>
        <v>3.1833281560707557E-3</v>
      </c>
      <c r="H266" s="155">
        <v>7.0344810857357705E-3</v>
      </c>
      <c r="I266" s="111">
        <f t="shared" si="15"/>
        <v>2.2393061703569856E-5</v>
      </c>
      <c r="J266" s="156">
        <v>8.9849999999999999E-2</v>
      </c>
      <c r="K266" s="111">
        <f t="shared" si="12"/>
        <v>2.8602203482295738E-4</v>
      </c>
    </row>
    <row r="267" spans="2:11">
      <c r="B267" s="113" t="s">
        <v>507</v>
      </c>
      <c r="C267" s="114" t="s">
        <v>508</v>
      </c>
      <c r="D267" s="148">
        <v>285.62200000000001</v>
      </c>
      <c r="E267" s="148">
        <v>241.77</v>
      </c>
      <c r="F267" s="145">
        <f t="shared" si="13"/>
        <v>69054.83094</v>
      </c>
      <c r="G267" s="111">
        <f t="shared" si="14"/>
        <v>1.9801835420239478E-3</v>
      </c>
      <c r="H267" s="155">
        <v>1.0423129420523638E-2</v>
      </c>
      <c r="I267" s="111">
        <f t="shared" si="15"/>
        <v>2.0639709334906517E-5</v>
      </c>
      <c r="J267" s="156">
        <v>5.5599999999999997E-2</v>
      </c>
      <c r="K267" s="111">
        <f t="shared" si="12"/>
        <v>1.1009820493653149E-4</v>
      </c>
    </row>
    <row r="268" spans="2:11">
      <c r="B268" s="113" t="s">
        <v>543</v>
      </c>
      <c r="C268" s="114" t="s">
        <v>1227</v>
      </c>
      <c r="D268" s="148">
        <v>585.10199999999998</v>
      </c>
      <c r="E268" s="148">
        <v>149.04</v>
      </c>
      <c r="F268" s="145">
        <f t="shared" si="13"/>
        <v>87203.602079999997</v>
      </c>
      <c r="G268" s="111">
        <f t="shared" si="14"/>
        <v>2.5006090854680081E-3</v>
      </c>
      <c r="H268" s="155" t="s">
        <v>67</v>
      </c>
      <c r="I268" s="111" t="str">
        <f t="shared" si="15"/>
        <v/>
      </c>
      <c r="J268" s="156">
        <v>0.11735</v>
      </c>
      <c r="K268" s="111">
        <f t="shared" si="12"/>
        <v>2.9344647617967072E-4</v>
      </c>
    </row>
    <row r="269" spans="2:11">
      <c r="B269" s="113" t="s">
        <v>509</v>
      </c>
      <c r="C269" s="114" t="s">
        <v>510</v>
      </c>
      <c r="D269" s="148">
        <v>252.01499999999999</v>
      </c>
      <c r="E269" s="148">
        <v>70.94</v>
      </c>
      <c r="F269" s="145">
        <f t="shared" si="13"/>
        <v>17877.944099999997</v>
      </c>
      <c r="G269" s="111">
        <f t="shared" si="14"/>
        <v>5.1265943584459289E-4</v>
      </c>
      <c r="H269" s="155">
        <v>2.3681984775866929E-2</v>
      </c>
      <c r="I269" s="111">
        <f t="shared" si="15"/>
        <v>1.2140792954876178E-5</v>
      </c>
      <c r="J269" s="156">
        <v>5.8299999999999998E-2</v>
      </c>
      <c r="K269" s="111">
        <f t="shared" si="12"/>
        <v>2.9888045109739765E-5</v>
      </c>
    </row>
    <row r="270" spans="2:11">
      <c r="B270" s="113" t="s">
        <v>511</v>
      </c>
      <c r="C270" s="114" t="s">
        <v>512</v>
      </c>
      <c r="D270" s="148">
        <v>524.14499999999998</v>
      </c>
      <c r="E270" s="148">
        <v>102.94</v>
      </c>
      <c r="F270" s="145">
        <f t="shared" si="13"/>
        <v>53955.486299999997</v>
      </c>
      <c r="G270" s="111" t="str">
        <f t="shared" si="14"/>
        <v/>
      </c>
      <c r="H270" s="155">
        <v>1.1657276083155236E-2</v>
      </c>
      <c r="I270" s="111" t="str">
        <f t="shared" si="15"/>
        <v/>
      </c>
      <c r="J270" s="156">
        <v>-2.1600000000000001E-2</v>
      </c>
      <c r="K270" s="111" t="str">
        <f t="shared" si="12"/>
        <v/>
      </c>
    </row>
    <row r="271" spans="2:11">
      <c r="B271" s="113" t="s">
        <v>513</v>
      </c>
      <c r="C271" s="114" t="s">
        <v>514</v>
      </c>
      <c r="D271" s="148">
        <v>443.33499999999998</v>
      </c>
      <c r="E271" s="148">
        <v>849.99</v>
      </c>
      <c r="F271" s="145">
        <f t="shared" si="13"/>
        <v>376830.31664999999</v>
      </c>
      <c r="G271" s="111">
        <f t="shared" si="14"/>
        <v>1.0805807226062884E-2</v>
      </c>
      <c r="H271" s="155">
        <v>5.4588877516206068E-3</v>
      </c>
      <c r="I271" s="111">
        <f t="shared" si="15"/>
        <v>5.8987688712728126E-5</v>
      </c>
      <c r="J271" s="156">
        <v>9.64E-2</v>
      </c>
      <c r="K271" s="111">
        <f t="shared" si="12"/>
        <v>1.0416798165924621E-3</v>
      </c>
    </row>
    <row r="272" spans="2:11">
      <c r="B272" s="113" t="s">
        <v>515</v>
      </c>
      <c r="C272" s="114" t="s">
        <v>516</v>
      </c>
      <c r="D272" s="148">
        <v>380.95</v>
      </c>
      <c r="E272" s="148">
        <v>340.25</v>
      </c>
      <c r="F272" s="145">
        <f t="shared" si="13"/>
        <v>129618.2375</v>
      </c>
      <c r="G272" s="111">
        <f t="shared" si="14"/>
        <v>3.7168710305968827E-3</v>
      </c>
      <c r="H272" s="155">
        <v>9.4048493754592209E-3</v>
      </c>
      <c r="I272" s="111">
        <f t="shared" si="15"/>
        <v>3.4956612190771562E-5</v>
      </c>
      <c r="J272" s="156">
        <v>8.3849999999999994E-2</v>
      </c>
      <c r="K272" s="111">
        <f t="shared" si="12"/>
        <v>3.1165963591554862E-4</v>
      </c>
    </row>
    <row r="273" spans="2:11">
      <c r="B273" s="113" t="s">
        <v>517</v>
      </c>
      <c r="C273" s="114" t="s">
        <v>518</v>
      </c>
      <c r="D273" s="148">
        <v>286.01600000000002</v>
      </c>
      <c r="E273" s="148">
        <v>57.14</v>
      </c>
      <c r="F273" s="145">
        <f t="shared" si="13"/>
        <v>16342.954240000001</v>
      </c>
      <c r="G273" s="111" t="str">
        <f t="shared" si="14"/>
        <v/>
      </c>
      <c r="H273" s="155">
        <v>3.4301715085754289E-2</v>
      </c>
      <c r="I273" s="111" t="str">
        <f t="shared" si="15"/>
        <v/>
      </c>
      <c r="J273" s="156">
        <v>0.53920000000000001</v>
      </c>
      <c r="K273" s="111" t="str">
        <f t="shared" si="12"/>
        <v/>
      </c>
    </row>
    <row r="274" spans="2:11">
      <c r="B274" s="113" t="s">
        <v>519</v>
      </c>
      <c r="C274" s="114" t="s">
        <v>520</v>
      </c>
      <c r="D274" s="148">
        <v>144.39099999999999</v>
      </c>
      <c r="E274" s="148">
        <v>84.08</v>
      </c>
      <c r="F274" s="145">
        <f t="shared" si="13"/>
        <v>12140.395279999999</v>
      </c>
      <c r="G274" s="111">
        <f t="shared" si="14"/>
        <v>3.4813221030124812E-4</v>
      </c>
      <c r="H274" s="155">
        <v>1.7126546146527116E-2</v>
      </c>
      <c r="I274" s="111">
        <f t="shared" si="15"/>
        <v>5.9623023648168084E-6</v>
      </c>
      <c r="J274" s="156">
        <v>0.10994999999999999</v>
      </c>
      <c r="K274" s="111">
        <f t="shared" si="12"/>
        <v>3.8277136522622227E-5</v>
      </c>
    </row>
    <row r="275" spans="2:11">
      <c r="B275" s="113" t="s">
        <v>521</v>
      </c>
      <c r="C275" s="114" t="s">
        <v>522</v>
      </c>
      <c r="D275" s="148">
        <v>827.97500000000002</v>
      </c>
      <c r="E275" s="148">
        <v>235.99</v>
      </c>
      <c r="F275" s="145">
        <f t="shared" si="13"/>
        <v>195393.82025000002</v>
      </c>
      <c r="G275" s="111">
        <f t="shared" si="14"/>
        <v>5.6030204086433407E-3</v>
      </c>
      <c r="H275" s="155">
        <v>6.7799483028941907E-3</v>
      </c>
      <c r="I275" s="111">
        <f t="shared" si="15"/>
        <v>3.798818871066293E-5</v>
      </c>
      <c r="J275" s="156">
        <v>0.15060000000000001</v>
      </c>
      <c r="K275" s="111">
        <f t="shared" ref="K275:K338" si="16">IFERROR($J275*$G275,"")</f>
        <v>8.4381487354168714E-4</v>
      </c>
    </row>
    <row r="276" spans="2:11">
      <c r="B276" s="113" t="s">
        <v>523</v>
      </c>
      <c r="C276" s="114" t="s">
        <v>524</v>
      </c>
      <c r="D276" s="148">
        <v>653.54100000000005</v>
      </c>
      <c r="E276" s="148">
        <v>11.33</v>
      </c>
      <c r="F276" s="145">
        <f t="shared" ref="F276:F339" si="17">IFERROR(D276*E276,"")</f>
        <v>7404.6195300000009</v>
      </c>
      <c r="G276" s="111" t="str">
        <f t="shared" ref="G276:G339" si="18">IF(AND(ISNUMBER($J276)), IF(AND($J276&lt;=20%,$J276&gt;0%), $F276/SUMIFS($F$19:$F$521,$J$19:$J$521, "&gt;"&amp;0%,$J$19:$J$521, "&lt;="&amp;20%),""),"")</f>
        <v/>
      </c>
      <c r="H276" s="155" t="s">
        <v>67</v>
      </c>
      <c r="I276" s="111" t="str">
        <f t="shared" ref="I276:I339" si="19">IFERROR($H276*$G276,"")</f>
        <v/>
      </c>
      <c r="J276" s="156">
        <v>-4.7500000000000001E-2</v>
      </c>
      <c r="K276" s="111" t="str">
        <f t="shared" si="16"/>
        <v/>
      </c>
    </row>
    <row r="277" spans="2:11">
      <c r="B277" s="113" t="s">
        <v>525</v>
      </c>
      <c r="C277" s="114" t="s">
        <v>526</v>
      </c>
      <c r="D277" s="148">
        <v>243.56700000000001</v>
      </c>
      <c r="E277" s="148">
        <v>97.814400000000006</v>
      </c>
      <c r="F277" s="145">
        <f t="shared" si="17"/>
        <v>23824.359964800002</v>
      </c>
      <c r="G277" s="111">
        <f t="shared" si="18"/>
        <v>6.8317603358614793E-4</v>
      </c>
      <c r="H277" s="155">
        <v>2.067589230215592E-2</v>
      </c>
      <c r="I277" s="111">
        <f t="shared" si="19"/>
        <v>1.4125274093841249E-5</v>
      </c>
      <c r="J277" s="156">
        <v>0.1198</v>
      </c>
      <c r="K277" s="111">
        <f t="shared" si="16"/>
        <v>8.1844488823620522E-5</v>
      </c>
    </row>
    <row r="278" spans="2:11">
      <c r="B278" s="113" t="s">
        <v>527</v>
      </c>
      <c r="C278" s="114" t="s">
        <v>528</v>
      </c>
      <c r="D278" s="148">
        <v>156.55799999999999</v>
      </c>
      <c r="E278" s="148">
        <v>118.1</v>
      </c>
      <c r="F278" s="145">
        <f t="shared" si="17"/>
        <v>18489.499799999998</v>
      </c>
      <c r="G278" s="111">
        <f t="shared" si="18"/>
        <v>5.3019611670654637E-4</v>
      </c>
      <c r="H278" s="155">
        <v>2.7434377646062661E-2</v>
      </c>
      <c r="I278" s="111">
        <f t="shared" si="19"/>
        <v>1.4545600492203305E-5</v>
      </c>
      <c r="J278" s="156">
        <v>7.3300000000000004E-2</v>
      </c>
      <c r="K278" s="111">
        <f t="shared" si="16"/>
        <v>3.8863375354589848E-5</v>
      </c>
    </row>
    <row r="279" spans="2:11">
      <c r="B279" s="113" t="s">
        <v>529</v>
      </c>
      <c r="C279" s="114" t="s">
        <v>530</v>
      </c>
      <c r="D279" s="148">
        <v>625.77599999999995</v>
      </c>
      <c r="E279" s="148">
        <v>10.39</v>
      </c>
      <c r="F279" s="145">
        <f t="shared" si="17"/>
        <v>6501.8126400000001</v>
      </c>
      <c r="G279" s="111" t="str">
        <f t="shared" si="18"/>
        <v/>
      </c>
      <c r="H279" s="155">
        <v>1.9249278152069296E-2</v>
      </c>
      <c r="I279" s="111" t="str">
        <f t="shared" si="19"/>
        <v/>
      </c>
      <c r="J279" s="156">
        <v>0.45419999999999999</v>
      </c>
      <c r="K279" s="111" t="str">
        <f t="shared" si="16"/>
        <v/>
      </c>
    </row>
    <row r="280" spans="2:11">
      <c r="B280" s="113" t="s">
        <v>531</v>
      </c>
      <c r="C280" s="114" t="s">
        <v>532</v>
      </c>
      <c r="D280" s="148">
        <v>329.31200000000001</v>
      </c>
      <c r="E280" s="148">
        <v>140.93</v>
      </c>
      <c r="F280" s="145">
        <f t="shared" si="17"/>
        <v>46409.940160000006</v>
      </c>
      <c r="G280" s="111">
        <f t="shared" si="18"/>
        <v>1.3308294067217114E-3</v>
      </c>
      <c r="H280" s="155">
        <v>8.5148655360817414E-3</v>
      </c>
      <c r="I280" s="111">
        <f t="shared" si="19"/>
        <v>1.1331833449698812E-5</v>
      </c>
      <c r="J280" s="156">
        <v>4.3700000000000003E-2</v>
      </c>
      <c r="K280" s="111">
        <f t="shared" si="16"/>
        <v>5.8157245073738788E-5</v>
      </c>
    </row>
    <row r="281" spans="2:11">
      <c r="B281" s="113" t="s">
        <v>533</v>
      </c>
      <c r="C281" s="114" t="s">
        <v>534</v>
      </c>
      <c r="D281" s="148">
        <v>265.73500000000001</v>
      </c>
      <c r="E281" s="148">
        <v>139.33000000000001</v>
      </c>
      <c r="F281" s="145">
        <f t="shared" si="17"/>
        <v>37024.857550000008</v>
      </c>
      <c r="G281" s="111">
        <f t="shared" si="18"/>
        <v>1.0617072342120938E-3</v>
      </c>
      <c r="H281" s="155">
        <v>5.4546759491853865E-3</v>
      </c>
      <c r="I281" s="111">
        <f t="shared" si="19"/>
        <v>5.7912689155328438E-6</v>
      </c>
      <c r="J281" s="156">
        <v>0.12240000000000001</v>
      </c>
      <c r="K281" s="111">
        <f t="shared" si="16"/>
        <v>1.299529654675603E-4</v>
      </c>
    </row>
    <row r="282" spans="2:11">
      <c r="B282" s="113" t="s">
        <v>1203</v>
      </c>
      <c r="C282" s="114" t="s">
        <v>1204</v>
      </c>
      <c r="D282" s="148">
        <v>24.710999999999999</v>
      </c>
      <c r="E282" s="148">
        <v>1488.66</v>
      </c>
      <c r="F282" s="145">
        <f t="shared" si="17"/>
        <v>36786.277260000003</v>
      </c>
      <c r="G282" s="111" t="str">
        <f t="shared" si="18"/>
        <v/>
      </c>
      <c r="H282" s="155" t="s">
        <v>67</v>
      </c>
      <c r="I282" s="111" t="str">
        <f t="shared" si="19"/>
        <v/>
      </c>
      <c r="J282" s="156" t="s">
        <v>67</v>
      </c>
      <c r="K282" s="111" t="str">
        <f t="shared" si="16"/>
        <v/>
      </c>
    </row>
    <row r="283" spans="2:11">
      <c r="B283" s="113" t="s">
        <v>537</v>
      </c>
      <c r="C283" s="114" t="s">
        <v>538</v>
      </c>
      <c r="D283" s="148">
        <v>572.42700000000002</v>
      </c>
      <c r="E283" s="148">
        <v>62.84</v>
      </c>
      <c r="F283" s="145">
        <f t="shared" si="17"/>
        <v>35971.312680000003</v>
      </c>
      <c r="G283" s="111" t="str">
        <f t="shared" si="18"/>
        <v/>
      </c>
      <c r="H283" s="155">
        <v>2.4824952259707194E-2</v>
      </c>
      <c r="I283" s="111" t="str">
        <f t="shared" si="19"/>
        <v/>
      </c>
      <c r="J283" s="156" t="s">
        <v>67</v>
      </c>
      <c r="K283" s="111" t="str">
        <f t="shared" si="16"/>
        <v/>
      </c>
    </row>
    <row r="284" spans="2:11">
      <c r="B284" s="113" t="s">
        <v>539</v>
      </c>
      <c r="C284" s="114" t="s">
        <v>540</v>
      </c>
      <c r="D284" s="148">
        <v>166.85400000000001</v>
      </c>
      <c r="E284" s="148">
        <v>151.36000000000001</v>
      </c>
      <c r="F284" s="145">
        <f t="shared" si="17"/>
        <v>25255.021440000004</v>
      </c>
      <c r="G284" s="111">
        <f t="shared" si="18"/>
        <v>7.2420100271336572E-4</v>
      </c>
      <c r="H284" s="155">
        <v>3.5676532769556027E-2</v>
      </c>
      <c r="I284" s="111">
        <f t="shared" si="19"/>
        <v>2.5836980805048725E-5</v>
      </c>
      <c r="J284" s="156">
        <v>5.8200000000000002E-2</v>
      </c>
      <c r="K284" s="111">
        <f t="shared" si="16"/>
        <v>4.2148498357917884E-5</v>
      </c>
    </row>
    <row r="285" spans="2:11">
      <c r="B285" s="113" t="s">
        <v>541</v>
      </c>
      <c r="C285" s="114" t="s">
        <v>542</v>
      </c>
      <c r="D285" s="148">
        <v>555.63900000000001</v>
      </c>
      <c r="E285" s="148">
        <v>53.41</v>
      </c>
      <c r="F285" s="145">
        <f t="shared" si="17"/>
        <v>29676.67899</v>
      </c>
      <c r="G285" s="111">
        <f t="shared" si="18"/>
        <v>8.5099435503629777E-4</v>
      </c>
      <c r="H285" s="155">
        <v>4.1003557386257258E-2</v>
      </c>
      <c r="I285" s="111">
        <f t="shared" si="19"/>
        <v>3.4893795872111818E-5</v>
      </c>
      <c r="J285" s="156">
        <v>7.1300000000000002E-2</v>
      </c>
      <c r="K285" s="111">
        <f t="shared" si="16"/>
        <v>6.0675897514088031E-5</v>
      </c>
    </row>
    <row r="286" spans="2:11">
      <c r="B286" s="113" t="s">
        <v>544</v>
      </c>
      <c r="C286" s="114" t="s">
        <v>545</v>
      </c>
      <c r="D286" s="148">
        <v>684.04499999999996</v>
      </c>
      <c r="E286" s="148">
        <v>36.49</v>
      </c>
      <c r="F286" s="145">
        <f t="shared" si="17"/>
        <v>24960.802049999998</v>
      </c>
      <c r="G286" s="111" t="str">
        <f t="shared" si="18"/>
        <v/>
      </c>
      <c r="H286" s="155">
        <v>3.8366675801589471E-2</v>
      </c>
      <c r="I286" s="111" t="str">
        <f t="shared" si="19"/>
        <v/>
      </c>
      <c r="J286" s="156">
        <v>0.25</v>
      </c>
      <c r="K286" s="111" t="str">
        <f t="shared" si="16"/>
        <v/>
      </c>
    </row>
    <row r="287" spans="2:11">
      <c r="B287" s="113" t="s">
        <v>546</v>
      </c>
      <c r="C287" s="114" t="s">
        <v>547</v>
      </c>
      <c r="D287" s="148">
        <v>1245.8530000000001</v>
      </c>
      <c r="E287" s="148">
        <v>68.61</v>
      </c>
      <c r="F287" s="145">
        <f t="shared" si="17"/>
        <v>85477.974329999997</v>
      </c>
      <c r="G287" s="111">
        <f t="shared" si="18"/>
        <v>2.4511258035064777E-3</v>
      </c>
      <c r="H287" s="155">
        <v>4.4891415245591024E-2</v>
      </c>
      <c r="I287" s="111">
        <f t="shared" si="19"/>
        <v>1.1003450626439224E-4</v>
      </c>
      <c r="J287" s="156">
        <v>0.14044999999999999</v>
      </c>
      <c r="K287" s="111">
        <f t="shared" si="16"/>
        <v>3.4426061910248476E-4</v>
      </c>
    </row>
    <row r="288" spans="2:11">
      <c r="B288" s="113" t="s">
        <v>548</v>
      </c>
      <c r="C288" s="114" t="s">
        <v>549</v>
      </c>
      <c r="D288" s="148">
        <v>139.21600000000001</v>
      </c>
      <c r="E288" s="148">
        <v>58.5</v>
      </c>
      <c r="F288" s="145">
        <f t="shared" si="17"/>
        <v>8144.1360000000004</v>
      </c>
      <c r="G288" s="111" t="str">
        <f t="shared" si="18"/>
        <v/>
      </c>
      <c r="H288" s="155">
        <v>4.786324786324786E-2</v>
      </c>
      <c r="I288" s="111" t="str">
        <f t="shared" si="19"/>
        <v/>
      </c>
      <c r="J288" s="156">
        <v>0.25989999999999996</v>
      </c>
      <c r="K288" s="111" t="str">
        <f t="shared" si="16"/>
        <v/>
      </c>
    </row>
    <row r="289" spans="2:11">
      <c r="B289" s="113" t="s">
        <v>550</v>
      </c>
      <c r="C289" s="114" t="s">
        <v>551</v>
      </c>
      <c r="D289" s="148">
        <v>1449.2539999999999</v>
      </c>
      <c r="E289" s="148">
        <v>13.18</v>
      </c>
      <c r="F289" s="145">
        <f t="shared" si="17"/>
        <v>19101.167719999998</v>
      </c>
      <c r="G289" s="111">
        <f t="shared" si="18"/>
        <v>5.4773601553593338E-4</v>
      </c>
      <c r="H289" s="155">
        <v>4.7040971168437029E-2</v>
      </c>
      <c r="I289" s="111">
        <f t="shared" si="19"/>
        <v>2.5766034114740418E-5</v>
      </c>
      <c r="J289" s="156">
        <v>4.4600000000000001E-2</v>
      </c>
      <c r="K289" s="111">
        <f t="shared" si="16"/>
        <v>2.4429026292902628E-5</v>
      </c>
    </row>
    <row r="290" spans="2:11">
      <c r="B290" s="113" t="s">
        <v>552</v>
      </c>
      <c r="C290" s="114" t="s">
        <v>553</v>
      </c>
      <c r="D290" s="148">
        <v>597.91600000000005</v>
      </c>
      <c r="E290" s="148">
        <v>104.25</v>
      </c>
      <c r="F290" s="145">
        <f t="shared" si="17"/>
        <v>62332.743000000002</v>
      </c>
      <c r="G290" s="111">
        <f t="shared" si="18"/>
        <v>1.7874241401742608E-3</v>
      </c>
      <c r="H290" s="155">
        <v>2.3405275779376497E-2</v>
      </c>
      <c r="I290" s="111">
        <f t="shared" si="19"/>
        <v>4.1835154935493487E-5</v>
      </c>
      <c r="J290" s="156">
        <v>0.14679999999999999</v>
      </c>
      <c r="K290" s="111">
        <f t="shared" si="16"/>
        <v>2.6239386377758145E-4</v>
      </c>
    </row>
    <row r="291" spans="2:11">
      <c r="B291" s="113" t="s">
        <v>554</v>
      </c>
      <c r="C291" s="114" t="s">
        <v>555</v>
      </c>
      <c r="D291" s="148">
        <v>145.59700000000001</v>
      </c>
      <c r="E291" s="148">
        <v>231.82</v>
      </c>
      <c r="F291" s="145">
        <f t="shared" si="17"/>
        <v>33752.296540000003</v>
      </c>
      <c r="G291" s="111">
        <f t="shared" si="18"/>
        <v>9.6786482863294148E-4</v>
      </c>
      <c r="H291" s="155" t="s">
        <v>67</v>
      </c>
      <c r="I291" s="111" t="str">
        <f t="shared" si="19"/>
        <v/>
      </c>
      <c r="J291" s="156">
        <v>5.3550000000000007E-2</v>
      </c>
      <c r="K291" s="111">
        <f t="shared" si="16"/>
        <v>5.1829161573294025E-5</v>
      </c>
    </row>
    <row r="292" spans="2:11">
      <c r="B292" s="113" t="s">
        <v>556</v>
      </c>
      <c r="C292" s="114" t="s">
        <v>557</v>
      </c>
      <c r="D292" s="148">
        <v>204.59200000000001</v>
      </c>
      <c r="E292" s="148">
        <v>83.98</v>
      </c>
      <c r="F292" s="145">
        <f t="shared" si="17"/>
        <v>17181.636160000002</v>
      </c>
      <c r="G292" s="111">
        <f t="shared" si="18"/>
        <v>4.9269243999217223E-4</v>
      </c>
      <c r="H292" s="155">
        <v>3.5722791140747792E-2</v>
      </c>
      <c r="I292" s="111">
        <f t="shared" si="19"/>
        <v>1.7600349130465783E-5</v>
      </c>
      <c r="J292" s="156">
        <v>0.10800000000000001</v>
      </c>
      <c r="K292" s="111">
        <f t="shared" si="16"/>
        <v>5.3210783519154607E-5</v>
      </c>
    </row>
    <row r="293" spans="2:11">
      <c r="B293" s="113" t="s">
        <v>558</v>
      </c>
      <c r="C293" s="114" t="s">
        <v>559</v>
      </c>
      <c r="D293" s="148">
        <v>89.798000000000002</v>
      </c>
      <c r="E293" s="148">
        <v>182.56</v>
      </c>
      <c r="F293" s="145">
        <f t="shared" si="17"/>
        <v>16393.52288</v>
      </c>
      <c r="G293" s="111">
        <f t="shared" si="18"/>
        <v>4.7009287780277971E-4</v>
      </c>
      <c r="H293" s="155">
        <v>2.7388255915863278E-2</v>
      </c>
      <c r="I293" s="111">
        <f t="shared" si="19"/>
        <v>1.2875024041487174E-5</v>
      </c>
      <c r="J293" s="156">
        <v>4.4400000000000002E-2</v>
      </c>
      <c r="K293" s="111">
        <f t="shared" si="16"/>
        <v>2.0872123774443419E-5</v>
      </c>
    </row>
    <row r="294" spans="2:11">
      <c r="B294" s="113" t="s">
        <v>560</v>
      </c>
      <c r="C294" s="114" t="s">
        <v>561</v>
      </c>
      <c r="D294" s="148">
        <v>359.96300000000002</v>
      </c>
      <c r="E294" s="148">
        <v>118.56</v>
      </c>
      <c r="F294" s="145">
        <f t="shared" si="17"/>
        <v>42677.213280000004</v>
      </c>
      <c r="G294" s="111" t="str">
        <f t="shared" si="18"/>
        <v/>
      </c>
      <c r="H294" s="155">
        <v>3.3063427800269905E-2</v>
      </c>
      <c r="I294" s="111" t="str">
        <f t="shared" si="19"/>
        <v/>
      </c>
      <c r="J294" s="156" t="s">
        <v>67</v>
      </c>
      <c r="K294" s="111" t="str">
        <f t="shared" si="16"/>
        <v/>
      </c>
    </row>
    <row r="295" spans="2:11">
      <c r="B295" s="113" t="s">
        <v>562</v>
      </c>
      <c r="C295" s="114" t="s">
        <v>563</v>
      </c>
      <c r="D295" s="148">
        <v>1116</v>
      </c>
      <c r="E295" s="148">
        <v>199.18</v>
      </c>
      <c r="F295" s="145">
        <f t="shared" si="17"/>
        <v>222284.88</v>
      </c>
      <c r="G295" s="111">
        <f t="shared" si="18"/>
        <v>6.3741356690774666E-3</v>
      </c>
      <c r="H295" s="155">
        <v>1.706998694648057E-2</v>
      </c>
      <c r="I295" s="111">
        <f t="shared" si="19"/>
        <v>1.0880641266624855E-4</v>
      </c>
      <c r="J295" s="156">
        <v>0.11874999999999999</v>
      </c>
      <c r="K295" s="111">
        <f t="shared" si="16"/>
        <v>7.5692861070294907E-4</v>
      </c>
    </row>
    <row r="296" spans="2:11">
      <c r="B296" s="113" t="s">
        <v>566</v>
      </c>
      <c r="C296" s="114" t="s">
        <v>567</v>
      </c>
      <c r="D296" s="148">
        <v>333.57499999999999</v>
      </c>
      <c r="E296" s="148">
        <v>145.32</v>
      </c>
      <c r="F296" s="145">
        <f t="shared" si="17"/>
        <v>48475.118999999999</v>
      </c>
      <c r="G296" s="111" t="str">
        <f t="shared" si="18"/>
        <v/>
      </c>
      <c r="H296" s="155">
        <v>1.0115606936416185E-2</v>
      </c>
      <c r="I296" s="111" t="str">
        <f t="shared" si="19"/>
        <v/>
      </c>
      <c r="J296" s="156">
        <v>1.88</v>
      </c>
      <c r="K296" s="111" t="str">
        <f t="shared" si="16"/>
        <v/>
      </c>
    </row>
    <row r="297" spans="2:11">
      <c r="B297" s="113" t="s">
        <v>568</v>
      </c>
      <c r="C297" s="114" t="s">
        <v>569</v>
      </c>
      <c r="D297" s="148">
        <v>82.587000000000003</v>
      </c>
      <c r="E297" s="148">
        <v>487.2</v>
      </c>
      <c r="F297" s="145">
        <f t="shared" si="17"/>
        <v>40236.386400000003</v>
      </c>
      <c r="G297" s="111">
        <f t="shared" si="18"/>
        <v>1.1537995105516106E-3</v>
      </c>
      <c r="H297" s="155" t="s">
        <v>67</v>
      </c>
      <c r="I297" s="111" t="str">
        <f t="shared" si="19"/>
        <v/>
      </c>
      <c r="J297" s="156">
        <v>0.11109999999999999</v>
      </c>
      <c r="K297" s="111">
        <f t="shared" si="16"/>
        <v>1.2818712562228394E-4</v>
      </c>
    </row>
    <row r="298" spans="2:11">
      <c r="B298" s="113" t="s">
        <v>570</v>
      </c>
      <c r="C298" s="114" t="s">
        <v>571</v>
      </c>
      <c r="D298" s="148">
        <v>1132.7</v>
      </c>
      <c r="E298" s="148">
        <v>77.849999999999994</v>
      </c>
      <c r="F298" s="145">
        <f t="shared" si="17"/>
        <v>88180.694999999992</v>
      </c>
      <c r="G298" s="111">
        <f t="shared" si="18"/>
        <v>2.5286277380789056E-3</v>
      </c>
      <c r="H298" s="155">
        <v>2.9287090558766857E-2</v>
      </c>
      <c r="I298" s="111">
        <f t="shared" si="19"/>
        <v>7.4056149554526705E-5</v>
      </c>
      <c r="J298" s="156">
        <v>0.10710000000000001</v>
      </c>
      <c r="K298" s="111">
        <f t="shared" si="16"/>
        <v>2.7081603074825085E-4</v>
      </c>
    </row>
    <row r="299" spans="2:11">
      <c r="B299" s="113" t="s">
        <v>572</v>
      </c>
      <c r="C299" s="114" t="s">
        <v>573</v>
      </c>
      <c r="D299" s="148">
        <v>942.86</v>
      </c>
      <c r="E299" s="148">
        <v>14.21</v>
      </c>
      <c r="F299" s="145">
        <f t="shared" si="17"/>
        <v>13398.0406</v>
      </c>
      <c r="G299" s="111">
        <f t="shared" si="18"/>
        <v>3.8419585031698088E-4</v>
      </c>
      <c r="H299" s="155">
        <v>5.7705840957072478E-2</v>
      </c>
      <c r="I299" s="111">
        <f t="shared" si="19"/>
        <v>2.2170344634758922E-5</v>
      </c>
      <c r="J299" s="156">
        <v>0.19109999999999999</v>
      </c>
      <c r="K299" s="111">
        <f t="shared" si="16"/>
        <v>7.3419826995575044E-5</v>
      </c>
    </row>
    <row r="300" spans="2:11">
      <c r="B300" s="113" t="s">
        <v>574</v>
      </c>
      <c r="C300" s="114" t="s">
        <v>575</v>
      </c>
      <c r="D300" s="148">
        <v>231.15</v>
      </c>
      <c r="E300" s="148">
        <v>34.369999999999997</v>
      </c>
      <c r="F300" s="145">
        <f t="shared" si="17"/>
        <v>7944.6254999999992</v>
      </c>
      <c r="G300" s="111">
        <f t="shared" si="18"/>
        <v>2.2781630841023641E-4</v>
      </c>
      <c r="H300" s="155">
        <v>1.5129473377945884E-2</v>
      </c>
      <c r="I300" s="111">
        <f t="shared" si="19"/>
        <v>3.4467407731545809E-6</v>
      </c>
      <c r="J300" s="156">
        <v>6.8400000000000002E-2</v>
      </c>
      <c r="K300" s="111">
        <f t="shared" si="16"/>
        <v>1.5582635495260172E-5</v>
      </c>
    </row>
    <row r="301" spans="2:11">
      <c r="B301" s="113" t="s">
        <v>574</v>
      </c>
      <c r="C301" s="114" t="s">
        <v>576</v>
      </c>
      <c r="D301" s="148">
        <v>235.58099999999999</v>
      </c>
      <c r="E301" s="148">
        <v>32.020000000000003</v>
      </c>
      <c r="F301" s="145">
        <f t="shared" si="17"/>
        <v>7543.3036200000006</v>
      </c>
      <c r="G301" s="111">
        <f t="shared" si="18"/>
        <v>2.1630819274312844E-4</v>
      </c>
      <c r="H301" s="155">
        <v>1.623985009369144E-2</v>
      </c>
      <c r="I301" s="111">
        <f t="shared" si="19"/>
        <v>3.5128126241857206E-6</v>
      </c>
      <c r="J301" s="156">
        <v>6.8400000000000002E-2</v>
      </c>
      <c r="K301" s="111">
        <f t="shared" si="16"/>
        <v>1.4795480383629986E-5</v>
      </c>
    </row>
    <row r="302" spans="2:11">
      <c r="B302" s="113" t="s">
        <v>577</v>
      </c>
      <c r="C302" s="114" t="s">
        <v>578</v>
      </c>
      <c r="D302" s="148">
        <v>301.25900000000001</v>
      </c>
      <c r="E302" s="148">
        <v>73.31</v>
      </c>
      <c r="F302" s="145">
        <f t="shared" si="17"/>
        <v>22085.297290000002</v>
      </c>
      <c r="G302" s="111">
        <f t="shared" si="18"/>
        <v>6.3330749810049569E-4</v>
      </c>
      <c r="H302" s="155">
        <v>3.7648342654480964E-2</v>
      </c>
      <c r="I302" s="111">
        <f t="shared" si="19"/>
        <v>2.3842977694139515E-5</v>
      </c>
      <c r="J302" s="156">
        <v>8.0649999999999999E-2</v>
      </c>
      <c r="K302" s="111">
        <f t="shared" si="16"/>
        <v>5.1076249721804979E-5</v>
      </c>
    </row>
    <row r="303" spans="2:11">
      <c r="B303" s="113" t="s">
        <v>579</v>
      </c>
      <c r="C303" s="114" t="s">
        <v>580</v>
      </c>
      <c r="D303" s="148">
        <v>429.041</v>
      </c>
      <c r="E303" s="148">
        <v>18.79</v>
      </c>
      <c r="F303" s="145">
        <f t="shared" si="17"/>
        <v>8061.6803899999995</v>
      </c>
      <c r="G303" s="111" t="str">
        <f t="shared" si="18"/>
        <v/>
      </c>
      <c r="H303" s="155" t="s">
        <v>67</v>
      </c>
      <c r="I303" s="111" t="str">
        <f t="shared" si="19"/>
        <v/>
      </c>
      <c r="J303" s="156">
        <v>0.51829999999999998</v>
      </c>
      <c r="K303" s="111" t="str">
        <f t="shared" si="16"/>
        <v/>
      </c>
    </row>
    <row r="304" spans="2:11">
      <c r="B304" s="113" t="s">
        <v>581</v>
      </c>
      <c r="C304" s="114" t="s">
        <v>582</v>
      </c>
      <c r="D304" s="148">
        <v>1560.46</v>
      </c>
      <c r="E304" s="148">
        <v>39.700000000000003</v>
      </c>
      <c r="F304" s="145">
        <f t="shared" si="17"/>
        <v>61950.262000000002</v>
      </c>
      <c r="G304" s="111">
        <f t="shared" si="18"/>
        <v>1.7764562966356252E-3</v>
      </c>
      <c r="H304" s="155">
        <v>4.9370277078085639E-2</v>
      </c>
      <c r="I304" s="111">
        <f t="shared" si="19"/>
        <v>8.7704139582010703E-5</v>
      </c>
      <c r="J304" s="156">
        <v>2.7050000000000001E-2</v>
      </c>
      <c r="K304" s="111">
        <f t="shared" si="16"/>
        <v>4.8053142823993662E-5</v>
      </c>
    </row>
    <row r="305" spans="2:11">
      <c r="B305" s="113" t="s">
        <v>583</v>
      </c>
      <c r="C305" s="114" t="s">
        <v>584</v>
      </c>
      <c r="D305" s="148">
        <v>120.78400000000001</v>
      </c>
      <c r="E305" s="148">
        <v>81.78</v>
      </c>
      <c r="F305" s="145">
        <f t="shared" si="17"/>
        <v>9877.7155199999997</v>
      </c>
      <c r="G305" s="111" t="str">
        <f t="shared" si="18"/>
        <v/>
      </c>
      <c r="H305" s="155">
        <v>1.5651748593788213E-2</v>
      </c>
      <c r="I305" s="111" t="str">
        <f t="shared" si="19"/>
        <v/>
      </c>
      <c r="J305" s="156" t="s">
        <v>67</v>
      </c>
      <c r="K305" s="111" t="str">
        <f t="shared" si="16"/>
        <v/>
      </c>
    </row>
    <row r="306" spans="2:11">
      <c r="B306" s="113" t="s">
        <v>585</v>
      </c>
      <c r="C306" s="114" t="s">
        <v>586</v>
      </c>
      <c r="D306" s="148">
        <v>626.14599999999996</v>
      </c>
      <c r="E306" s="148">
        <v>24.98</v>
      </c>
      <c r="F306" s="145">
        <f t="shared" si="17"/>
        <v>15641.127079999998</v>
      </c>
      <c r="G306" s="111">
        <f t="shared" si="18"/>
        <v>4.4851753310977096E-4</v>
      </c>
      <c r="H306" s="155">
        <v>2.0016012810248198E-2</v>
      </c>
      <c r="I306" s="111">
        <f t="shared" si="19"/>
        <v>8.977532688346096E-6</v>
      </c>
      <c r="J306" s="156">
        <v>0.1016</v>
      </c>
      <c r="K306" s="111">
        <f t="shared" si="16"/>
        <v>4.556938136395273E-5</v>
      </c>
    </row>
    <row r="307" spans="2:11">
      <c r="B307" s="113" t="s">
        <v>587</v>
      </c>
      <c r="C307" s="114" t="s">
        <v>588</v>
      </c>
      <c r="D307" s="148">
        <v>223.3</v>
      </c>
      <c r="E307" s="148">
        <v>115.31</v>
      </c>
      <c r="F307" s="145">
        <f t="shared" si="17"/>
        <v>25748.723000000002</v>
      </c>
      <c r="G307" s="111">
        <f t="shared" si="18"/>
        <v>7.3835815421856559E-4</v>
      </c>
      <c r="H307" s="155">
        <v>4.3014482698811897E-2</v>
      </c>
      <c r="I307" s="111">
        <f t="shared" si="19"/>
        <v>3.1760094050161174E-5</v>
      </c>
      <c r="J307" s="156">
        <v>5.8799999999999998E-2</v>
      </c>
      <c r="K307" s="111">
        <f t="shared" si="16"/>
        <v>4.3415459468051656E-5</v>
      </c>
    </row>
    <row r="308" spans="2:11">
      <c r="B308" s="113" t="s">
        <v>589</v>
      </c>
      <c r="C308" s="114" t="s">
        <v>590</v>
      </c>
      <c r="D308" s="148">
        <v>401.08300000000003</v>
      </c>
      <c r="E308" s="148">
        <v>213.34</v>
      </c>
      <c r="F308" s="145">
        <f t="shared" si="17"/>
        <v>85567.047220000008</v>
      </c>
      <c r="G308" s="111">
        <f t="shared" si="18"/>
        <v>2.4536800154047272E-3</v>
      </c>
      <c r="H308" s="155">
        <v>1.406206056060748E-2</v>
      </c>
      <c r="I308" s="111">
        <f t="shared" si="19"/>
        <v>3.4503796972973569E-5</v>
      </c>
      <c r="J308" s="156">
        <v>0.11109999999999999</v>
      </c>
      <c r="K308" s="111">
        <f t="shared" si="16"/>
        <v>2.7260384971146515E-4</v>
      </c>
    </row>
    <row r="309" spans="2:11">
      <c r="B309" s="113" t="s">
        <v>591</v>
      </c>
      <c r="C309" s="114" t="s">
        <v>592</v>
      </c>
      <c r="D309" s="148">
        <v>182.35400000000001</v>
      </c>
      <c r="E309" s="148">
        <v>257.27999999999997</v>
      </c>
      <c r="F309" s="145">
        <f t="shared" si="17"/>
        <v>46916.037120000001</v>
      </c>
      <c r="G309" s="111">
        <f t="shared" si="18"/>
        <v>1.3453420028314766E-3</v>
      </c>
      <c r="H309" s="155">
        <v>1.5702736318407962E-2</v>
      </c>
      <c r="I309" s="111">
        <f t="shared" si="19"/>
        <v>2.1125550728541535E-5</v>
      </c>
      <c r="J309" s="156">
        <v>0.11205</v>
      </c>
      <c r="K309" s="111">
        <f t="shared" si="16"/>
        <v>1.5074557141726695E-4</v>
      </c>
    </row>
    <row r="310" spans="2:11">
      <c r="B310" s="113" t="s">
        <v>593</v>
      </c>
      <c r="C310" s="114" t="s">
        <v>594</v>
      </c>
      <c r="D310" s="148">
        <v>449.83100000000002</v>
      </c>
      <c r="E310" s="148">
        <v>14.96</v>
      </c>
      <c r="F310" s="145">
        <f t="shared" si="17"/>
        <v>6729.4717600000004</v>
      </c>
      <c r="G310" s="111">
        <f t="shared" si="18"/>
        <v>1.9297113676587232E-4</v>
      </c>
      <c r="H310" s="155">
        <v>5.4812834224598928E-2</v>
      </c>
      <c r="I310" s="111">
        <f t="shared" si="19"/>
        <v>1.0577294929680166E-5</v>
      </c>
      <c r="J310" s="156">
        <v>8.7100000000000011E-2</v>
      </c>
      <c r="K310" s="111">
        <f t="shared" si="16"/>
        <v>1.680778601230748E-5</v>
      </c>
    </row>
    <row r="311" spans="2:11">
      <c r="B311" s="113" t="s">
        <v>597</v>
      </c>
      <c r="C311" s="114" t="s">
        <v>598</v>
      </c>
      <c r="D311" s="148">
        <v>279.54700000000003</v>
      </c>
      <c r="E311" s="148">
        <v>657.21</v>
      </c>
      <c r="F311" s="145">
        <f t="shared" si="17"/>
        <v>183721.08387000003</v>
      </c>
      <c r="G311" s="111">
        <f t="shared" si="18"/>
        <v>5.2682985628952359E-3</v>
      </c>
      <c r="H311" s="155">
        <v>5.4777011914000093E-3</v>
      </c>
      <c r="I311" s="111">
        <f t="shared" si="19"/>
        <v>2.8858165314622191E-5</v>
      </c>
      <c r="J311" s="156">
        <v>0.1515</v>
      </c>
      <c r="K311" s="111">
        <f t="shared" si="16"/>
        <v>7.9814723227862822E-4</v>
      </c>
    </row>
    <row r="312" spans="2:11">
      <c r="B312" s="113" t="s">
        <v>599</v>
      </c>
      <c r="C312" s="114" t="s">
        <v>600</v>
      </c>
      <c r="D312" s="148">
        <v>1625.163</v>
      </c>
      <c r="E312" s="148">
        <v>97.19</v>
      </c>
      <c r="F312" s="145">
        <f t="shared" si="17"/>
        <v>157949.59197000001</v>
      </c>
      <c r="G312" s="111">
        <f t="shared" si="18"/>
        <v>4.5292874985118593E-3</v>
      </c>
      <c r="H312" s="155">
        <v>3.4983022944747401E-2</v>
      </c>
      <c r="I312" s="111">
        <f t="shared" si="19"/>
        <v>1.5844816848379793E-4</v>
      </c>
      <c r="J312" s="156">
        <v>9.4899999999999998E-2</v>
      </c>
      <c r="K312" s="111">
        <f t="shared" si="16"/>
        <v>4.2982938360877545E-4</v>
      </c>
    </row>
    <row r="313" spans="2:11">
      <c r="B313" s="113" t="s">
        <v>601</v>
      </c>
      <c r="C313" s="114" t="s">
        <v>602</v>
      </c>
      <c r="D313" s="148">
        <v>536.88599999999997</v>
      </c>
      <c r="E313" s="148">
        <v>91.5</v>
      </c>
      <c r="F313" s="145">
        <f t="shared" si="17"/>
        <v>49125.068999999996</v>
      </c>
      <c r="G313" s="111" t="str">
        <f t="shared" si="18"/>
        <v/>
      </c>
      <c r="H313" s="155">
        <v>1.9759562841530055E-2</v>
      </c>
      <c r="I313" s="111" t="str">
        <f t="shared" si="19"/>
        <v/>
      </c>
      <c r="J313" s="156">
        <v>-9.3900000000000011E-2</v>
      </c>
      <c r="K313" s="111" t="str">
        <f t="shared" si="16"/>
        <v/>
      </c>
    </row>
    <row r="314" spans="2:11">
      <c r="B314" s="113" t="s">
        <v>1326</v>
      </c>
      <c r="C314" s="114" t="s">
        <v>1327</v>
      </c>
      <c r="D314" s="148">
        <v>230.88300000000001</v>
      </c>
      <c r="E314" s="148">
        <v>383.19</v>
      </c>
      <c r="F314" s="145">
        <f t="shared" si="17"/>
        <v>88472.05677000001</v>
      </c>
      <c r="G314" s="111">
        <f t="shared" si="18"/>
        <v>2.5369826898451373E-3</v>
      </c>
      <c r="H314" s="155" t="s">
        <v>67</v>
      </c>
      <c r="I314" s="111" t="str">
        <f t="shared" si="19"/>
        <v/>
      </c>
      <c r="J314" s="156">
        <v>0.19850000000000001</v>
      </c>
      <c r="K314" s="111">
        <f t="shared" si="16"/>
        <v>5.0359106393425975E-4</v>
      </c>
    </row>
    <row r="315" spans="2:11">
      <c r="B315" s="113" t="s">
        <v>603</v>
      </c>
      <c r="C315" s="114" t="s">
        <v>604</v>
      </c>
      <c r="D315" s="148">
        <v>406.06099999999998</v>
      </c>
      <c r="E315" s="148">
        <v>255.08</v>
      </c>
      <c r="F315" s="145">
        <f t="shared" si="17"/>
        <v>103578.03988</v>
      </c>
      <c r="G315" s="111">
        <f t="shared" si="18"/>
        <v>2.9701546885790714E-3</v>
      </c>
      <c r="H315" s="155">
        <v>1.4270032930845224E-2</v>
      </c>
      <c r="I315" s="111">
        <f t="shared" si="19"/>
        <v>4.2384205215727691E-5</v>
      </c>
      <c r="J315" s="156">
        <v>1.985E-2</v>
      </c>
      <c r="K315" s="111">
        <f t="shared" si="16"/>
        <v>5.8957570568294568E-5</v>
      </c>
    </row>
    <row r="316" spans="2:11">
      <c r="B316" s="113" t="s">
        <v>605</v>
      </c>
      <c r="C316" s="114" t="s">
        <v>606</v>
      </c>
      <c r="D316" s="148">
        <v>233.37700000000001</v>
      </c>
      <c r="E316" s="148">
        <v>74.25</v>
      </c>
      <c r="F316" s="145">
        <f t="shared" si="17"/>
        <v>17328.242249999999</v>
      </c>
      <c r="G316" s="111">
        <f t="shared" si="18"/>
        <v>4.9689644661454334E-4</v>
      </c>
      <c r="H316" s="155" t="s">
        <v>67</v>
      </c>
      <c r="I316" s="111" t="str">
        <f t="shared" si="19"/>
        <v/>
      </c>
      <c r="J316" s="156">
        <v>7.3599999999999999E-2</v>
      </c>
      <c r="K316" s="111">
        <f t="shared" si="16"/>
        <v>3.6571578470830386E-5</v>
      </c>
    </row>
    <row r="317" spans="2:11">
      <c r="B317" s="113" t="s">
        <v>607</v>
      </c>
      <c r="C317" s="114" t="s">
        <v>608</v>
      </c>
      <c r="D317" s="148">
        <v>455.02</v>
      </c>
      <c r="E317" s="148">
        <v>36.03</v>
      </c>
      <c r="F317" s="145">
        <f t="shared" si="17"/>
        <v>16394.370599999998</v>
      </c>
      <c r="G317" s="111" t="str">
        <f t="shared" si="18"/>
        <v/>
      </c>
      <c r="H317" s="155">
        <v>4.6627810158201492E-2</v>
      </c>
      <c r="I317" s="111" t="str">
        <f t="shared" si="19"/>
        <v/>
      </c>
      <c r="J317" s="156" t="s">
        <v>67</v>
      </c>
      <c r="K317" s="111" t="str">
        <f t="shared" si="16"/>
        <v/>
      </c>
    </row>
    <row r="318" spans="2:11">
      <c r="B318" s="113" t="s">
        <v>1279</v>
      </c>
      <c r="C318" s="114" t="s">
        <v>1280</v>
      </c>
      <c r="D318" s="148">
        <v>120.59699999999999</v>
      </c>
      <c r="E318" s="148">
        <v>108.79</v>
      </c>
      <c r="F318" s="145">
        <f t="shared" si="17"/>
        <v>13119.74763</v>
      </c>
      <c r="G318" s="111">
        <f t="shared" si="18"/>
        <v>3.7621565325395749E-4</v>
      </c>
      <c r="H318" s="155">
        <v>2.9414468241566317E-3</v>
      </c>
      <c r="I318" s="111">
        <f t="shared" si="19"/>
        <v>1.1066183384618658E-6</v>
      </c>
      <c r="J318" s="156">
        <v>7.1300000000000002E-2</v>
      </c>
      <c r="K318" s="111">
        <f t="shared" si="16"/>
        <v>2.6824176077007171E-5</v>
      </c>
    </row>
    <row r="319" spans="2:11">
      <c r="B319" s="113" t="s">
        <v>609</v>
      </c>
      <c r="C319" s="114" t="s">
        <v>610</v>
      </c>
      <c r="D319" s="148">
        <v>58.893999999999998</v>
      </c>
      <c r="E319" s="148">
        <v>1056.06</v>
      </c>
      <c r="F319" s="145">
        <f t="shared" si="17"/>
        <v>62195.597639999993</v>
      </c>
      <c r="G319" s="111">
        <f t="shared" si="18"/>
        <v>1.7834914249530342E-3</v>
      </c>
      <c r="H319" s="155" t="s">
        <v>67</v>
      </c>
      <c r="I319" s="111" t="str">
        <f t="shared" si="19"/>
        <v/>
      </c>
      <c r="J319" s="156">
        <v>0.11</v>
      </c>
      <c r="K319" s="111">
        <f t="shared" si="16"/>
        <v>1.9618405674483376E-4</v>
      </c>
    </row>
    <row r="320" spans="2:11">
      <c r="B320" s="113" t="s">
        <v>611</v>
      </c>
      <c r="C320" s="114" t="s">
        <v>612</v>
      </c>
      <c r="D320" s="148">
        <v>263.91500000000002</v>
      </c>
      <c r="E320" s="148">
        <v>159.66</v>
      </c>
      <c r="F320" s="145">
        <f t="shared" si="17"/>
        <v>42136.668900000004</v>
      </c>
      <c r="G320" s="111" t="str">
        <f t="shared" si="18"/>
        <v/>
      </c>
      <c r="H320" s="155">
        <v>2.3048979080546161E-2</v>
      </c>
      <c r="I320" s="111" t="str">
        <f t="shared" si="19"/>
        <v/>
      </c>
      <c r="J320" s="156">
        <v>1.69</v>
      </c>
      <c r="K320" s="111" t="str">
        <f t="shared" si="16"/>
        <v/>
      </c>
    </row>
    <row r="321" spans="2:11">
      <c r="B321" s="113" t="s">
        <v>613</v>
      </c>
      <c r="C321" s="114" t="s">
        <v>614</v>
      </c>
      <c r="D321" s="148">
        <v>378.94</v>
      </c>
      <c r="E321" s="148">
        <v>68.665000000000006</v>
      </c>
      <c r="F321" s="145">
        <f t="shared" si="17"/>
        <v>26019.915100000002</v>
      </c>
      <c r="G321" s="111">
        <f t="shared" si="18"/>
        <v>7.4613473010524771E-4</v>
      </c>
      <c r="H321" s="155">
        <v>3.9321342751037644E-2</v>
      </c>
      <c r="I321" s="111">
        <f t="shared" si="19"/>
        <v>2.9339019460921411E-5</v>
      </c>
      <c r="J321" s="156">
        <v>3.9800000000000002E-2</v>
      </c>
      <c r="K321" s="111">
        <f t="shared" si="16"/>
        <v>2.9696162258188861E-5</v>
      </c>
    </row>
    <row r="322" spans="2:11">
      <c r="B322" s="113" t="s">
        <v>615</v>
      </c>
      <c r="C322" s="114" t="s">
        <v>616</v>
      </c>
      <c r="D322" s="148">
        <v>227.83799999999999</v>
      </c>
      <c r="E322" s="148">
        <v>32.24</v>
      </c>
      <c r="F322" s="145">
        <f t="shared" si="17"/>
        <v>7345.49712</v>
      </c>
      <c r="G322" s="111">
        <f t="shared" si="18"/>
        <v>2.1063598747561149E-4</v>
      </c>
      <c r="H322" s="155">
        <v>1.3647642679900743E-2</v>
      </c>
      <c r="I322" s="111">
        <f t="shared" si="19"/>
        <v>2.8746846925951937E-6</v>
      </c>
      <c r="J322" s="156">
        <v>4.165E-2</v>
      </c>
      <c r="K322" s="111">
        <f t="shared" si="16"/>
        <v>8.7729888783592184E-6</v>
      </c>
    </row>
    <row r="323" spans="2:11">
      <c r="B323" s="113" t="s">
        <v>617</v>
      </c>
      <c r="C323" s="114" t="s">
        <v>618</v>
      </c>
      <c r="D323" s="148">
        <v>1355.5740000000001</v>
      </c>
      <c r="E323" s="148">
        <v>33.4</v>
      </c>
      <c r="F323" s="145">
        <f t="shared" si="17"/>
        <v>45276.171600000001</v>
      </c>
      <c r="G323" s="111">
        <f t="shared" si="18"/>
        <v>1.2983179978540698E-3</v>
      </c>
      <c r="H323" s="155">
        <v>2.5748502994011976E-2</v>
      </c>
      <c r="I323" s="111">
        <f t="shared" si="19"/>
        <v>3.3429744854925149E-5</v>
      </c>
      <c r="J323" s="156">
        <v>7.0599999999999996E-2</v>
      </c>
      <c r="K323" s="111">
        <f t="shared" si="16"/>
        <v>9.1661250648497321E-5</v>
      </c>
    </row>
    <row r="324" spans="2:11">
      <c r="B324" s="113" t="s">
        <v>619</v>
      </c>
      <c r="C324" s="114" t="s">
        <v>620</v>
      </c>
      <c r="D324" s="148">
        <v>703.6</v>
      </c>
      <c r="E324" s="148">
        <v>17.98</v>
      </c>
      <c r="F324" s="145">
        <f t="shared" si="17"/>
        <v>12650.728000000001</v>
      </c>
      <c r="G324" s="111" t="str">
        <f t="shared" si="18"/>
        <v/>
      </c>
      <c r="H324" s="155">
        <v>4.449388209121246E-2</v>
      </c>
      <c r="I324" s="111" t="str">
        <f t="shared" si="19"/>
        <v/>
      </c>
      <c r="J324" s="156">
        <v>-4.8999999999999998E-3</v>
      </c>
      <c r="K324" s="111" t="str">
        <f t="shared" si="16"/>
        <v/>
      </c>
    </row>
    <row r="325" spans="2:11">
      <c r="B325" s="113" t="s">
        <v>621</v>
      </c>
      <c r="C325" s="114" t="s">
        <v>622</v>
      </c>
      <c r="D325" s="148">
        <v>224.85499999999999</v>
      </c>
      <c r="E325" s="148">
        <v>60.62</v>
      </c>
      <c r="F325" s="145">
        <f t="shared" si="17"/>
        <v>13630.710099999998</v>
      </c>
      <c r="G325" s="111">
        <f t="shared" si="18"/>
        <v>3.90867770418143E-4</v>
      </c>
      <c r="H325" s="155" t="s">
        <v>67</v>
      </c>
      <c r="I325" s="111" t="str">
        <f t="shared" si="19"/>
        <v/>
      </c>
      <c r="J325" s="156">
        <v>0.19216999999999998</v>
      </c>
      <c r="K325" s="111">
        <f t="shared" si="16"/>
        <v>7.5113059441254528E-5</v>
      </c>
    </row>
    <row r="326" spans="2:11">
      <c r="B326" s="113" t="s">
        <v>623</v>
      </c>
      <c r="C326" s="114" t="s">
        <v>624</v>
      </c>
      <c r="D326" s="148">
        <v>325.76600000000002</v>
      </c>
      <c r="E326" s="148">
        <v>151.80000000000001</v>
      </c>
      <c r="F326" s="145">
        <f t="shared" si="17"/>
        <v>49451.278800000007</v>
      </c>
      <c r="G326" s="111">
        <f t="shared" si="18"/>
        <v>1.418041389412426E-3</v>
      </c>
      <c r="H326" s="155">
        <v>5.2700922266139656E-2</v>
      </c>
      <c r="I326" s="111">
        <f t="shared" si="19"/>
        <v>7.4732089033592932E-5</v>
      </c>
      <c r="J326" s="156">
        <v>1.3100000000000001E-2</v>
      </c>
      <c r="K326" s="111">
        <f t="shared" si="16"/>
        <v>1.8576342201302783E-5</v>
      </c>
    </row>
    <row r="327" spans="2:11">
      <c r="B327" s="113" t="s">
        <v>625</v>
      </c>
      <c r="C327" s="114" t="s">
        <v>626</v>
      </c>
      <c r="D327" s="148">
        <v>117.649</v>
      </c>
      <c r="E327" s="148">
        <v>97.97</v>
      </c>
      <c r="F327" s="145">
        <f t="shared" si="17"/>
        <v>11526.072529999999</v>
      </c>
      <c r="G327" s="111">
        <f t="shared" si="18"/>
        <v>3.3051618282740127E-4</v>
      </c>
      <c r="H327" s="155">
        <v>3.3071348371950603E-2</v>
      </c>
      <c r="I327" s="111">
        <f t="shared" si="19"/>
        <v>1.0930615824852305E-5</v>
      </c>
      <c r="J327" s="156">
        <v>6.1900000000000004E-2</v>
      </c>
      <c r="K327" s="111">
        <f t="shared" si="16"/>
        <v>2.0458951717016139E-5</v>
      </c>
    </row>
    <row r="328" spans="2:11">
      <c r="B328" s="113" t="s">
        <v>627</v>
      </c>
      <c r="C328" s="114" t="s">
        <v>628</v>
      </c>
      <c r="D328" s="148">
        <v>142.18600000000001</v>
      </c>
      <c r="E328" s="148">
        <v>206.89</v>
      </c>
      <c r="F328" s="145">
        <f t="shared" si="17"/>
        <v>29416.861539999998</v>
      </c>
      <c r="G328" s="111">
        <f t="shared" si="18"/>
        <v>8.4354395321187422E-4</v>
      </c>
      <c r="H328" s="155">
        <v>3.2867707477403453E-2</v>
      </c>
      <c r="I328" s="111">
        <f t="shared" si="19"/>
        <v>2.7725355898500388E-5</v>
      </c>
      <c r="J328" s="156">
        <v>7.7050000000000007E-2</v>
      </c>
      <c r="K328" s="111">
        <f t="shared" si="16"/>
        <v>6.4995061594974913E-5</v>
      </c>
    </row>
    <row r="329" spans="2:11">
      <c r="B329" s="113" t="s">
        <v>629</v>
      </c>
      <c r="C329" s="114" t="s">
        <v>630</v>
      </c>
      <c r="D329" s="148">
        <v>359</v>
      </c>
      <c r="E329" s="148">
        <v>117.19</v>
      </c>
      <c r="F329" s="145">
        <f t="shared" si="17"/>
        <v>42071.21</v>
      </c>
      <c r="G329" s="111">
        <f t="shared" si="18"/>
        <v>1.2064140408571584E-3</v>
      </c>
      <c r="H329" s="155">
        <v>4.4372386722416592E-2</v>
      </c>
      <c r="I329" s="111">
        <f t="shared" si="19"/>
        <v>5.3531470368267122E-5</v>
      </c>
      <c r="J329" s="156">
        <v>9.9600000000000008E-2</v>
      </c>
      <c r="K329" s="111">
        <f t="shared" si="16"/>
        <v>1.2015883846937299E-4</v>
      </c>
    </row>
    <row r="330" spans="2:11">
      <c r="B330" s="113" t="s">
        <v>631</v>
      </c>
      <c r="C330" s="114" t="s">
        <v>632</v>
      </c>
      <c r="D330" s="148">
        <v>729.399</v>
      </c>
      <c r="E330" s="148">
        <v>136.85</v>
      </c>
      <c r="F330" s="145">
        <f t="shared" si="17"/>
        <v>99818.25314999999</v>
      </c>
      <c r="G330" s="111">
        <f t="shared" si="18"/>
        <v>2.8623408296075698E-3</v>
      </c>
      <c r="H330" s="155">
        <v>4.7643405188162222E-2</v>
      </c>
      <c r="I330" s="111">
        <f t="shared" si="19"/>
        <v>1.3637166393161386E-4</v>
      </c>
      <c r="J330" s="156">
        <v>6.3850000000000004E-2</v>
      </c>
      <c r="K330" s="111">
        <f t="shared" si="16"/>
        <v>1.8276046197044334E-4</v>
      </c>
    </row>
    <row r="331" spans="2:11">
      <c r="B331" s="113" t="s">
        <v>633</v>
      </c>
      <c r="C331" s="114" t="s">
        <v>634</v>
      </c>
      <c r="D331" s="148">
        <v>863.27499999999998</v>
      </c>
      <c r="E331" s="148">
        <v>12.095000000000001</v>
      </c>
      <c r="F331" s="145">
        <f t="shared" si="17"/>
        <v>10441.311125</v>
      </c>
      <c r="G331" s="111" t="str">
        <f t="shared" si="18"/>
        <v/>
      </c>
      <c r="H331" s="155">
        <v>8.2678792889623806E-2</v>
      </c>
      <c r="I331" s="111" t="str">
        <f t="shared" si="19"/>
        <v/>
      </c>
      <c r="J331" s="156">
        <v>-0.1</v>
      </c>
      <c r="K331" s="111" t="str">
        <f t="shared" si="16"/>
        <v/>
      </c>
    </row>
    <row r="332" spans="2:11">
      <c r="B332" s="113" t="s">
        <v>635</v>
      </c>
      <c r="C332" s="114" t="s">
        <v>636</v>
      </c>
      <c r="D332" s="148">
        <v>98.9</v>
      </c>
      <c r="E332" s="148">
        <v>219.54</v>
      </c>
      <c r="F332" s="145">
        <f t="shared" si="17"/>
        <v>21712.506000000001</v>
      </c>
      <c r="G332" s="111" t="str">
        <f t="shared" si="18"/>
        <v/>
      </c>
      <c r="H332" s="155">
        <v>9.4743554705292894E-3</v>
      </c>
      <c r="I332" s="111" t="str">
        <f t="shared" si="19"/>
        <v/>
      </c>
      <c r="J332" s="156" t="s">
        <v>67</v>
      </c>
      <c r="K332" s="111" t="str">
        <f t="shared" si="16"/>
        <v/>
      </c>
    </row>
    <row r="333" spans="2:11">
      <c r="B333" s="113" t="s">
        <v>637</v>
      </c>
      <c r="C333" s="114" t="s">
        <v>638</v>
      </c>
      <c r="D333" s="148">
        <v>129.71100000000001</v>
      </c>
      <c r="E333" s="148">
        <v>584.04</v>
      </c>
      <c r="F333" s="145">
        <f t="shared" si="17"/>
        <v>75756.41244</v>
      </c>
      <c r="G333" s="111">
        <f t="shared" si="18"/>
        <v>2.1723549109374774E-3</v>
      </c>
      <c r="H333" s="155">
        <v>4.246284501061571E-3</v>
      </c>
      <c r="I333" s="111">
        <f t="shared" si="19"/>
        <v>9.2244369891188001E-6</v>
      </c>
      <c r="J333" s="156">
        <v>0.1167</v>
      </c>
      <c r="K333" s="111">
        <f t="shared" si="16"/>
        <v>2.5351381810640361E-4</v>
      </c>
    </row>
    <row r="334" spans="2:11">
      <c r="B334" s="113" t="s">
        <v>639</v>
      </c>
      <c r="C334" s="114" t="s">
        <v>640</v>
      </c>
      <c r="D334" s="148">
        <v>239.93799999999999</v>
      </c>
      <c r="E334" s="148">
        <v>467.1</v>
      </c>
      <c r="F334" s="145">
        <f t="shared" si="17"/>
        <v>112075.0398</v>
      </c>
      <c r="G334" s="111">
        <f t="shared" si="18"/>
        <v>3.2138106235676338E-3</v>
      </c>
      <c r="H334" s="155">
        <v>2.6974951830443159E-2</v>
      </c>
      <c r="I334" s="111">
        <f t="shared" si="19"/>
        <v>8.6692386762903418E-5</v>
      </c>
      <c r="J334" s="156">
        <v>2.2099999999999998E-2</v>
      </c>
      <c r="K334" s="111">
        <f t="shared" si="16"/>
        <v>7.1025214780844699E-5</v>
      </c>
    </row>
    <row r="335" spans="2:11">
      <c r="B335" s="113" t="s">
        <v>1228</v>
      </c>
      <c r="C335" s="114" t="s">
        <v>1229</v>
      </c>
      <c r="D335" s="148">
        <v>196.929</v>
      </c>
      <c r="E335" s="148">
        <v>225.3</v>
      </c>
      <c r="F335" s="145">
        <f t="shared" si="17"/>
        <v>44368.1037</v>
      </c>
      <c r="G335" s="111">
        <f t="shared" si="18"/>
        <v>1.2722786739408362E-3</v>
      </c>
      <c r="H335" s="155">
        <v>9.0545938748335542E-3</v>
      </c>
      <c r="I335" s="111">
        <f t="shared" si="19"/>
        <v>1.1519966688146053E-5</v>
      </c>
      <c r="J335" s="156">
        <v>0.1082</v>
      </c>
      <c r="K335" s="111">
        <f t="shared" si="16"/>
        <v>1.376605525203985E-4</v>
      </c>
    </row>
    <row r="336" spans="2:11">
      <c r="B336" s="113" t="s">
        <v>641</v>
      </c>
      <c r="C336" s="114" t="s">
        <v>642</v>
      </c>
      <c r="D336" s="148">
        <v>381.92200000000003</v>
      </c>
      <c r="E336" s="148">
        <v>138.44999999999999</v>
      </c>
      <c r="F336" s="145">
        <f t="shared" si="17"/>
        <v>52877.100899999998</v>
      </c>
      <c r="G336" s="111">
        <f t="shared" si="18"/>
        <v>1.5162786372338872E-3</v>
      </c>
      <c r="H336" s="155">
        <v>1.7334777898158179E-2</v>
      </c>
      <c r="I336" s="111">
        <f t="shared" si="19"/>
        <v>2.6284353408171391E-5</v>
      </c>
      <c r="J336" s="156">
        <v>0.12</v>
      </c>
      <c r="K336" s="111">
        <f t="shared" si="16"/>
        <v>1.8195343646806647E-4</v>
      </c>
    </row>
    <row r="337" spans="2:11">
      <c r="B337" s="113" t="s">
        <v>643</v>
      </c>
      <c r="C337" s="114" t="s">
        <v>644</v>
      </c>
      <c r="D337" s="148">
        <v>59.32</v>
      </c>
      <c r="E337" s="148">
        <v>290.12</v>
      </c>
      <c r="F337" s="145">
        <f t="shared" si="17"/>
        <v>17209.918399999999</v>
      </c>
      <c r="G337" s="111">
        <f t="shared" si="18"/>
        <v>4.9350344807686691E-4</v>
      </c>
      <c r="H337" s="155" t="s">
        <v>67</v>
      </c>
      <c r="I337" s="111" t="str">
        <f t="shared" si="19"/>
        <v/>
      </c>
      <c r="J337" s="156">
        <v>5.1150000000000001E-2</v>
      </c>
      <c r="K337" s="111">
        <f t="shared" si="16"/>
        <v>2.5242701369131742E-5</v>
      </c>
    </row>
    <row r="338" spans="2:11">
      <c r="B338" s="113" t="s">
        <v>645</v>
      </c>
      <c r="C338" s="114" t="s">
        <v>646</v>
      </c>
      <c r="D338" s="148">
        <v>57.268999999999998</v>
      </c>
      <c r="E338" s="148">
        <v>231.94</v>
      </c>
      <c r="F338" s="145">
        <f t="shared" si="17"/>
        <v>13282.97186</v>
      </c>
      <c r="G338" s="111" t="str">
        <f t="shared" si="18"/>
        <v/>
      </c>
      <c r="H338" s="155">
        <v>1.1727170820039667E-2</v>
      </c>
      <c r="I338" s="111" t="str">
        <f t="shared" si="19"/>
        <v/>
      </c>
      <c r="J338" s="156" t="s">
        <v>67</v>
      </c>
      <c r="K338" s="111" t="str">
        <f t="shared" si="16"/>
        <v/>
      </c>
    </row>
    <row r="339" spans="2:11">
      <c r="B339" s="113" t="s">
        <v>647</v>
      </c>
      <c r="C339" s="114" t="s">
        <v>648</v>
      </c>
      <c r="D339" s="148">
        <v>214.94399999999999</v>
      </c>
      <c r="E339" s="148">
        <v>106.77</v>
      </c>
      <c r="F339" s="145">
        <f t="shared" si="17"/>
        <v>22949.570879999999</v>
      </c>
      <c r="G339" s="111">
        <f t="shared" si="18"/>
        <v>6.5809099717546932E-4</v>
      </c>
      <c r="H339" s="155" t="s">
        <v>67</v>
      </c>
      <c r="I339" s="111" t="str">
        <f t="shared" si="19"/>
        <v/>
      </c>
      <c r="J339" s="156">
        <v>0.12390000000000001</v>
      </c>
      <c r="K339" s="111">
        <f t="shared" ref="K339:K402" si="20">IFERROR($J339*$G339,"")</f>
        <v>8.153747455004065E-5</v>
      </c>
    </row>
    <row r="340" spans="2:11">
      <c r="B340" s="113" t="s">
        <v>649</v>
      </c>
      <c r="C340" s="114" t="s">
        <v>650</v>
      </c>
      <c r="D340" s="148">
        <v>119.35899999999999</v>
      </c>
      <c r="E340" s="148">
        <v>151.32</v>
      </c>
      <c r="F340" s="145">
        <f t="shared" ref="F340:F403" si="21">IFERROR(D340*E340,"")</f>
        <v>18061.403879999998</v>
      </c>
      <c r="G340" s="111">
        <f t="shared" ref="G340:G403" si="22">IF(AND(ISNUMBER($J340)), IF(AND($J340&lt;=20%,$J340&gt;0%), $F340/SUMIFS($F$19:$F$521,$J$19:$J$521, "&gt;"&amp;0%,$J$19:$J$521, "&lt;="&amp;20%),""),"")</f>
        <v>5.1792024138178961E-4</v>
      </c>
      <c r="H340" s="155">
        <v>3.7007665873645255E-2</v>
      </c>
      <c r="I340" s="111">
        <f t="shared" ref="I340:I403" si="23">IFERROR($H340*$G340,"")</f>
        <v>1.916701924225497E-5</v>
      </c>
      <c r="J340" s="156">
        <v>9.820000000000001E-2</v>
      </c>
      <c r="K340" s="111">
        <f t="shared" si="20"/>
        <v>5.0859767703691744E-5</v>
      </c>
    </row>
    <row r="341" spans="2:11">
      <c r="B341" s="113" t="s">
        <v>651</v>
      </c>
      <c r="C341" s="114" t="s">
        <v>652</v>
      </c>
      <c r="D341" s="148">
        <v>229.74600000000001</v>
      </c>
      <c r="E341" s="148">
        <v>52.97</v>
      </c>
      <c r="F341" s="145">
        <f t="shared" si="21"/>
        <v>12169.645619999999</v>
      </c>
      <c r="G341" s="111">
        <f t="shared" si="22"/>
        <v>3.4897097916185011E-4</v>
      </c>
      <c r="H341" s="155">
        <v>4.8518029073060222E-2</v>
      </c>
      <c r="I341" s="111">
        <f t="shared" si="23"/>
        <v>1.6931384112628936E-5</v>
      </c>
      <c r="J341" s="156">
        <v>0.05</v>
      </c>
      <c r="K341" s="111">
        <f t="shared" si="20"/>
        <v>1.7448548958092508E-5</v>
      </c>
    </row>
    <row r="342" spans="2:11">
      <c r="B342" s="113" t="s">
        <v>653</v>
      </c>
      <c r="C342" s="114" t="s">
        <v>654</v>
      </c>
      <c r="D342" s="148">
        <v>265.66800000000001</v>
      </c>
      <c r="E342" s="148">
        <v>30.38</v>
      </c>
      <c r="F342" s="145">
        <f t="shared" si="21"/>
        <v>8070.9938400000001</v>
      </c>
      <c r="G342" s="111" t="str">
        <f t="shared" si="22"/>
        <v/>
      </c>
      <c r="H342" s="155" t="s">
        <v>67</v>
      </c>
      <c r="I342" s="111" t="str">
        <f t="shared" si="23"/>
        <v/>
      </c>
      <c r="J342" s="156">
        <v>0.35685</v>
      </c>
      <c r="K342" s="111" t="str">
        <f t="shared" si="20"/>
        <v/>
      </c>
    </row>
    <row r="343" spans="2:11">
      <c r="B343" s="113" t="s">
        <v>655</v>
      </c>
      <c r="C343" s="114" t="s">
        <v>656</v>
      </c>
      <c r="D343" s="148">
        <v>34.880000000000003</v>
      </c>
      <c r="E343" s="148">
        <v>516.33000000000004</v>
      </c>
      <c r="F343" s="145">
        <f t="shared" si="21"/>
        <v>18009.590400000001</v>
      </c>
      <c r="G343" s="111">
        <f t="shared" si="22"/>
        <v>5.1643446263243417E-4</v>
      </c>
      <c r="H343" s="155">
        <v>1.1697945112621773E-2</v>
      </c>
      <c r="I343" s="111">
        <f t="shared" si="23"/>
        <v>6.0412219981405349E-6</v>
      </c>
      <c r="J343" s="156">
        <v>0.14429999999999998</v>
      </c>
      <c r="K343" s="111">
        <f t="shared" si="20"/>
        <v>7.4521492957860242E-5</v>
      </c>
    </row>
    <row r="344" spans="2:11">
      <c r="B344" s="113" t="s">
        <v>657</v>
      </c>
      <c r="C344" s="114" t="s">
        <v>658</v>
      </c>
      <c r="D344" s="148">
        <v>3.1320000000000001</v>
      </c>
      <c r="E344" s="148">
        <v>7588.56</v>
      </c>
      <c r="F344" s="145">
        <f t="shared" si="21"/>
        <v>23767.369920000001</v>
      </c>
      <c r="G344" s="111">
        <f t="shared" si="22"/>
        <v>6.8154181412262882E-4</v>
      </c>
      <c r="H344" s="155" t="s">
        <v>67</v>
      </c>
      <c r="I344" s="111" t="str">
        <f t="shared" si="23"/>
        <v/>
      </c>
      <c r="J344" s="156">
        <v>4.87E-2</v>
      </c>
      <c r="K344" s="111">
        <f t="shared" si="20"/>
        <v>3.3191086347772026E-5</v>
      </c>
    </row>
    <row r="345" spans="2:11">
      <c r="B345" s="113" t="s">
        <v>659</v>
      </c>
      <c r="C345" s="114" t="s">
        <v>660</v>
      </c>
      <c r="D345" s="148">
        <v>205.80199999999999</v>
      </c>
      <c r="E345" s="148">
        <v>128.80000000000001</v>
      </c>
      <c r="F345" s="145">
        <f t="shared" si="21"/>
        <v>26507.297600000002</v>
      </c>
      <c r="G345" s="111">
        <f t="shared" si="22"/>
        <v>7.6011067924643149E-4</v>
      </c>
      <c r="H345" s="155">
        <v>1.6149068322981366E-2</v>
      </c>
      <c r="I345" s="111">
        <f t="shared" si="23"/>
        <v>1.2275079292178397E-5</v>
      </c>
      <c r="J345" s="156">
        <v>5.2600000000000001E-2</v>
      </c>
      <c r="K345" s="111">
        <f t="shared" si="20"/>
        <v>3.9981821728362298E-5</v>
      </c>
    </row>
    <row r="346" spans="2:11">
      <c r="B346" s="113" t="s">
        <v>661</v>
      </c>
      <c r="C346" s="114" t="s">
        <v>662</v>
      </c>
      <c r="D346" s="148">
        <v>217.285</v>
      </c>
      <c r="E346" s="148">
        <v>176.6</v>
      </c>
      <c r="F346" s="145">
        <f t="shared" si="21"/>
        <v>38372.530999999995</v>
      </c>
      <c r="G346" s="111">
        <f t="shared" si="22"/>
        <v>1.1003524781347286E-3</v>
      </c>
      <c r="H346" s="155">
        <v>5.889014722536807E-3</v>
      </c>
      <c r="I346" s="111">
        <f t="shared" si="23"/>
        <v>6.4799919437152769E-6</v>
      </c>
      <c r="J346" s="156">
        <v>5.4450000000000005E-2</v>
      </c>
      <c r="K346" s="111">
        <f t="shared" si="20"/>
        <v>5.9914192434435976E-5</v>
      </c>
    </row>
    <row r="347" spans="2:11">
      <c r="B347" s="113" t="s">
        <v>663</v>
      </c>
      <c r="C347" s="114" t="s">
        <v>664</v>
      </c>
      <c r="D347" s="148">
        <v>87.7</v>
      </c>
      <c r="E347" s="148">
        <v>138.57</v>
      </c>
      <c r="F347" s="145">
        <f t="shared" si="21"/>
        <v>12152.589</v>
      </c>
      <c r="G347" s="111">
        <f t="shared" si="22"/>
        <v>3.4848187162589943E-4</v>
      </c>
      <c r="H347" s="155" t="s">
        <v>67</v>
      </c>
      <c r="I347" s="111" t="str">
        <f t="shared" si="23"/>
        <v/>
      </c>
      <c r="J347" s="156">
        <v>0.1598</v>
      </c>
      <c r="K347" s="111">
        <f t="shared" si="20"/>
        <v>5.5687403085818728E-5</v>
      </c>
    </row>
    <row r="348" spans="2:11">
      <c r="B348" s="113" t="s">
        <v>665</v>
      </c>
      <c r="C348" s="114" t="s">
        <v>666</v>
      </c>
      <c r="D348" s="148">
        <v>295.755</v>
      </c>
      <c r="E348" s="148">
        <v>100.54</v>
      </c>
      <c r="F348" s="145">
        <f t="shared" si="21"/>
        <v>29735.207700000003</v>
      </c>
      <c r="G348" s="111">
        <f t="shared" si="22"/>
        <v>8.5267269653247196E-4</v>
      </c>
      <c r="H348" s="155">
        <v>1.8699025263576682E-2</v>
      </c>
      <c r="I348" s="111">
        <f t="shared" si="23"/>
        <v>1.5944148294022748E-5</v>
      </c>
      <c r="J348" s="156">
        <v>0.1222</v>
      </c>
      <c r="K348" s="111">
        <f t="shared" si="20"/>
        <v>1.0419660351626808E-4</v>
      </c>
    </row>
    <row r="349" spans="2:11">
      <c r="B349" s="113" t="s">
        <v>667</v>
      </c>
      <c r="C349" s="114" t="s">
        <v>668</v>
      </c>
      <c r="D349" s="148">
        <v>293.13299999999998</v>
      </c>
      <c r="E349" s="148">
        <v>89.62</v>
      </c>
      <c r="F349" s="145">
        <f t="shared" si="21"/>
        <v>26270.579460000001</v>
      </c>
      <c r="G349" s="111">
        <f t="shared" si="22"/>
        <v>7.533226622670865E-4</v>
      </c>
      <c r="H349" s="155">
        <v>2.9011381388083016E-2</v>
      </c>
      <c r="I349" s="111">
        <f t="shared" si="23"/>
        <v>2.18549310633165E-5</v>
      </c>
      <c r="J349" s="156">
        <v>0.04</v>
      </c>
      <c r="K349" s="111">
        <f t="shared" si="20"/>
        <v>3.0132906490683459E-5</v>
      </c>
    </row>
    <row r="350" spans="2:11">
      <c r="B350" s="113" t="s">
        <v>669</v>
      </c>
      <c r="C350" s="114" t="s">
        <v>670</v>
      </c>
      <c r="D350" s="148">
        <v>233.02199999999999</v>
      </c>
      <c r="E350" s="148">
        <v>106.4</v>
      </c>
      <c r="F350" s="145">
        <f t="shared" si="21"/>
        <v>24793.540799999999</v>
      </c>
      <c r="G350" s="111">
        <f t="shared" si="22"/>
        <v>7.1096780301029678E-4</v>
      </c>
      <c r="H350" s="155">
        <v>2.4812030075187969E-2</v>
      </c>
      <c r="I350" s="111">
        <f t="shared" si="23"/>
        <v>1.7640554510781798E-5</v>
      </c>
      <c r="J350" s="156">
        <v>0.16125</v>
      </c>
      <c r="K350" s="111">
        <f t="shared" si="20"/>
        <v>1.1464355823541036E-4</v>
      </c>
    </row>
    <row r="351" spans="2:11">
      <c r="B351" s="113" t="s">
        <v>671</v>
      </c>
      <c r="C351" s="114" t="s">
        <v>672</v>
      </c>
      <c r="D351" s="148">
        <v>273.875</v>
      </c>
      <c r="E351" s="148">
        <v>307.75</v>
      </c>
      <c r="F351" s="145">
        <f t="shared" si="21"/>
        <v>84285.03125</v>
      </c>
      <c r="G351" s="111">
        <f t="shared" si="22"/>
        <v>2.416917534201759E-3</v>
      </c>
      <c r="H351" s="155" t="s">
        <v>67</v>
      </c>
      <c r="I351" s="111" t="str">
        <f t="shared" si="23"/>
        <v/>
      </c>
      <c r="J351" s="156">
        <v>0.15664999999999998</v>
      </c>
      <c r="K351" s="111">
        <f t="shared" si="20"/>
        <v>3.7861013173270551E-4</v>
      </c>
    </row>
    <row r="352" spans="2:11">
      <c r="B352" s="113" t="s">
        <v>673</v>
      </c>
      <c r="C352" s="114" t="s">
        <v>674</v>
      </c>
      <c r="D352" s="148">
        <v>42.454999999999998</v>
      </c>
      <c r="E352" s="148">
        <v>502.78</v>
      </c>
      <c r="F352" s="145">
        <f t="shared" si="21"/>
        <v>21345.524899999997</v>
      </c>
      <c r="G352" s="111" t="str">
        <f t="shared" si="22"/>
        <v/>
      </c>
      <c r="H352" s="155" t="s">
        <v>67</v>
      </c>
      <c r="I352" s="111" t="str">
        <f t="shared" si="23"/>
        <v/>
      </c>
      <c r="J352" s="156" t="s">
        <v>67</v>
      </c>
      <c r="K352" s="111" t="str">
        <f t="shared" si="20"/>
        <v/>
      </c>
    </row>
    <row r="353" spans="2:11">
      <c r="B353" s="113" t="s">
        <v>675</v>
      </c>
      <c r="C353" s="114" t="s">
        <v>676</v>
      </c>
      <c r="D353" s="148">
        <v>59.677999999999997</v>
      </c>
      <c r="E353" s="148">
        <v>184.93</v>
      </c>
      <c r="F353" s="145">
        <f t="shared" si="21"/>
        <v>11036.252539999999</v>
      </c>
      <c r="G353" s="111">
        <f t="shared" si="22"/>
        <v>3.1647033738039577E-4</v>
      </c>
      <c r="H353" s="155">
        <v>4.3259611744984588E-3</v>
      </c>
      <c r="I353" s="111">
        <f t="shared" si="23"/>
        <v>1.3690383923880204E-6</v>
      </c>
      <c r="J353" s="156">
        <v>0.1784</v>
      </c>
      <c r="K353" s="111">
        <f t="shared" si="20"/>
        <v>5.6458308188662606E-5</v>
      </c>
    </row>
    <row r="354" spans="2:11">
      <c r="B354" s="113" t="s">
        <v>677</v>
      </c>
      <c r="C354" s="114" t="s">
        <v>678</v>
      </c>
      <c r="D354" s="148">
        <v>160.447</v>
      </c>
      <c r="E354" s="148">
        <v>106.58</v>
      </c>
      <c r="F354" s="145">
        <f t="shared" si="21"/>
        <v>17100.44126</v>
      </c>
      <c r="G354" s="111" t="str">
        <f t="shared" si="22"/>
        <v/>
      </c>
      <c r="H354" s="155">
        <v>2.5520735597673112E-2</v>
      </c>
      <c r="I354" s="111" t="str">
        <f t="shared" si="23"/>
        <v/>
      </c>
      <c r="J354" s="156">
        <v>-1.5900000000000001E-2</v>
      </c>
      <c r="K354" s="111" t="str">
        <f t="shared" si="20"/>
        <v/>
      </c>
    </row>
    <row r="355" spans="2:11">
      <c r="B355" s="113" t="s">
        <v>679</v>
      </c>
      <c r="C355" s="114" t="s">
        <v>680</v>
      </c>
      <c r="D355" s="148">
        <v>111.092</v>
      </c>
      <c r="E355" s="148">
        <v>136.88</v>
      </c>
      <c r="F355" s="145">
        <f t="shared" si="21"/>
        <v>15206.272959999998</v>
      </c>
      <c r="G355" s="111" t="str">
        <f t="shared" si="22"/>
        <v/>
      </c>
      <c r="H355" s="155">
        <v>2.1917007597895968E-2</v>
      </c>
      <c r="I355" s="111" t="str">
        <f t="shared" si="23"/>
        <v/>
      </c>
      <c r="J355" s="156">
        <v>-8.199999999999999E-3</v>
      </c>
      <c r="K355" s="111" t="str">
        <f t="shared" si="20"/>
        <v/>
      </c>
    </row>
    <row r="356" spans="2:11">
      <c r="B356" s="113" t="s">
        <v>681</v>
      </c>
      <c r="C356" s="114" t="s">
        <v>682</v>
      </c>
      <c r="D356" s="148">
        <v>114.003</v>
      </c>
      <c r="E356" s="148">
        <v>275.27999999999997</v>
      </c>
      <c r="F356" s="145">
        <f t="shared" si="21"/>
        <v>31382.745839999996</v>
      </c>
      <c r="G356" s="111">
        <f t="shared" si="22"/>
        <v>8.9991671791772988E-4</v>
      </c>
      <c r="H356" s="155">
        <v>1.8163324614937519E-2</v>
      </c>
      <c r="I356" s="111">
        <f t="shared" si="23"/>
        <v>1.6345479473948887E-5</v>
      </c>
      <c r="J356" s="156">
        <v>5.2249999999999998E-2</v>
      </c>
      <c r="K356" s="111">
        <f t="shared" si="20"/>
        <v>4.7020648511201385E-5</v>
      </c>
    </row>
    <row r="357" spans="2:11">
      <c r="B357" s="113" t="s">
        <v>683</v>
      </c>
      <c r="C357" s="114" t="s">
        <v>684</v>
      </c>
      <c r="D357" s="148">
        <v>1214.298</v>
      </c>
      <c r="E357" s="148">
        <v>32.22</v>
      </c>
      <c r="F357" s="145">
        <f t="shared" si="21"/>
        <v>39124.681559999997</v>
      </c>
      <c r="G357" s="111">
        <f t="shared" si="22"/>
        <v>1.1219207904419471E-3</v>
      </c>
      <c r="H357" s="155">
        <v>4.9658597144630667E-2</v>
      </c>
      <c r="I357" s="111">
        <f t="shared" si="23"/>
        <v>5.5713012560742255E-5</v>
      </c>
      <c r="J357" s="156">
        <v>3.7699999999999997E-2</v>
      </c>
      <c r="K357" s="111">
        <f t="shared" si="20"/>
        <v>4.2296413799661403E-5</v>
      </c>
    </row>
    <row r="358" spans="2:11">
      <c r="B358" s="113" t="s">
        <v>685</v>
      </c>
      <c r="C358" s="114" t="s">
        <v>686</v>
      </c>
      <c r="D358" s="148">
        <v>466.97500000000002</v>
      </c>
      <c r="E358" s="148">
        <v>194.38</v>
      </c>
      <c r="F358" s="145">
        <f t="shared" si="21"/>
        <v>90770.6005</v>
      </c>
      <c r="G358" s="111">
        <f t="shared" si="22"/>
        <v>2.6028946384055941E-3</v>
      </c>
      <c r="H358" s="155">
        <v>3.3336763041465177E-2</v>
      </c>
      <c r="I358" s="111">
        <f t="shared" si="23"/>
        <v>8.6772081782427471E-5</v>
      </c>
      <c r="J358" s="156">
        <v>0.11484999999999999</v>
      </c>
      <c r="K358" s="111">
        <f t="shared" si="20"/>
        <v>2.9894244922088246E-4</v>
      </c>
    </row>
    <row r="359" spans="2:11">
      <c r="B359" s="113" t="s">
        <v>687</v>
      </c>
      <c r="C359" s="114" t="s">
        <v>688</v>
      </c>
      <c r="D359" s="148">
        <v>108.367</v>
      </c>
      <c r="E359" s="148">
        <v>1051.03</v>
      </c>
      <c r="F359" s="145">
        <f t="shared" si="21"/>
        <v>113896.96801</v>
      </c>
      <c r="G359" s="111" t="str">
        <f t="shared" si="22"/>
        <v/>
      </c>
      <c r="H359" s="155" t="s">
        <v>67</v>
      </c>
      <c r="I359" s="111" t="str">
        <f t="shared" si="23"/>
        <v/>
      </c>
      <c r="J359" s="156">
        <v>0.34307000000000004</v>
      </c>
      <c r="K359" s="111" t="str">
        <f t="shared" si="20"/>
        <v/>
      </c>
    </row>
    <row r="360" spans="2:11">
      <c r="B360" s="113" t="s">
        <v>689</v>
      </c>
      <c r="C360" s="114" t="s">
        <v>690</v>
      </c>
      <c r="D360" s="148">
        <v>10406.627</v>
      </c>
      <c r="E360" s="148">
        <v>193.25</v>
      </c>
      <c r="F360" s="145">
        <f t="shared" si="21"/>
        <v>2011080.66775</v>
      </c>
      <c r="G360" s="111" t="str">
        <f t="shared" si="22"/>
        <v/>
      </c>
      <c r="H360" s="155" t="s">
        <v>67</v>
      </c>
      <c r="I360" s="111" t="str">
        <f t="shared" si="23"/>
        <v/>
      </c>
      <c r="J360" s="156">
        <v>0.28960000000000002</v>
      </c>
      <c r="K360" s="111" t="str">
        <f t="shared" si="20"/>
        <v/>
      </c>
    </row>
    <row r="361" spans="2:11">
      <c r="B361" s="113" t="s">
        <v>691</v>
      </c>
      <c r="C361" s="114" t="s">
        <v>692</v>
      </c>
      <c r="D361" s="148">
        <v>72.900000000000006</v>
      </c>
      <c r="E361" s="148">
        <v>166.02</v>
      </c>
      <c r="F361" s="145">
        <f t="shared" si="21"/>
        <v>12102.858000000002</v>
      </c>
      <c r="G361" s="111">
        <f t="shared" si="22"/>
        <v>3.470558090841787E-4</v>
      </c>
      <c r="H361" s="155">
        <v>1.3251415492109385E-2</v>
      </c>
      <c r="I361" s="111">
        <f t="shared" si="23"/>
        <v>4.5989807251246424E-6</v>
      </c>
      <c r="J361" s="156">
        <v>7.46E-2</v>
      </c>
      <c r="K361" s="111">
        <f t="shared" si="20"/>
        <v>2.5890363357679731E-5</v>
      </c>
    </row>
    <row r="362" spans="2:11">
      <c r="B362" s="113" t="s">
        <v>693</v>
      </c>
      <c r="C362" s="114" t="s">
        <v>694</v>
      </c>
      <c r="D362" s="148">
        <v>40.774000000000001</v>
      </c>
      <c r="E362" s="148">
        <v>175.06</v>
      </c>
      <c r="F362" s="145">
        <f t="shared" si="21"/>
        <v>7137.8964400000004</v>
      </c>
      <c r="G362" s="111">
        <f t="shared" si="22"/>
        <v>2.0468292895308519E-4</v>
      </c>
      <c r="H362" s="155">
        <v>1.8850679766937047E-2</v>
      </c>
      <c r="I362" s="111">
        <f t="shared" si="23"/>
        <v>3.8584123474533365E-6</v>
      </c>
      <c r="J362" s="156">
        <v>0.1105</v>
      </c>
      <c r="K362" s="111">
        <f t="shared" si="20"/>
        <v>2.2617463649315915E-5</v>
      </c>
    </row>
    <row r="363" spans="2:11">
      <c r="B363" s="113" t="s">
        <v>1328</v>
      </c>
      <c r="C363" s="114" t="s">
        <v>695</v>
      </c>
      <c r="D363" s="148">
        <v>157.04900000000001</v>
      </c>
      <c r="E363" s="148">
        <v>61.56</v>
      </c>
      <c r="F363" s="145">
        <f t="shared" si="21"/>
        <v>9667.9364400000013</v>
      </c>
      <c r="G363" s="111">
        <f t="shared" si="22"/>
        <v>2.7723315462832121E-4</v>
      </c>
      <c r="H363" s="155">
        <v>6.3677712800519815E-2</v>
      </c>
      <c r="I363" s="111">
        <f t="shared" si="23"/>
        <v>1.7653573199204337E-5</v>
      </c>
      <c r="J363" s="156">
        <v>2.3E-3</v>
      </c>
      <c r="K363" s="111">
        <f t="shared" si="20"/>
        <v>6.3763625564513878E-7</v>
      </c>
    </row>
    <row r="364" spans="2:11">
      <c r="B364" s="113" t="s">
        <v>696</v>
      </c>
      <c r="C364" s="114" t="s">
        <v>697</v>
      </c>
      <c r="D364" s="148">
        <v>1201.2080000000001</v>
      </c>
      <c r="E364" s="148">
        <v>67.37</v>
      </c>
      <c r="F364" s="145">
        <f t="shared" si="21"/>
        <v>80925.382960000017</v>
      </c>
      <c r="G364" s="111">
        <f t="shared" si="22"/>
        <v>2.3205778551338711E-3</v>
      </c>
      <c r="H364" s="155">
        <v>6.5310969274157632E-3</v>
      </c>
      <c r="I364" s="111">
        <f t="shared" si="23"/>
        <v>1.5155918899493888E-5</v>
      </c>
      <c r="J364" s="156">
        <v>0.13369999999999999</v>
      </c>
      <c r="K364" s="111">
        <f t="shared" si="20"/>
        <v>3.1026125923139854E-4</v>
      </c>
    </row>
    <row r="365" spans="2:11">
      <c r="B365" s="113" t="s">
        <v>698</v>
      </c>
      <c r="C365" s="114" t="s">
        <v>699</v>
      </c>
      <c r="D365" s="148">
        <v>408.18299999999999</v>
      </c>
      <c r="E365" s="148">
        <v>77.63</v>
      </c>
      <c r="F365" s="145">
        <f t="shared" si="21"/>
        <v>31687.246289999999</v>
      </c>
      <c r="G365" s="111">
        <f t="shared" si="22"/>
        <v>9.0864842823286764E-4</v>
      </c>
      <c r="H365" s="155">
        <v>2.5763235862424324E-3</v>
      </c>
      <c r="I365" s="111">
        <f t="shared" si="23"/>
        <v>2.3409723772584511E-6</v>
      </c>
      <c r="J365" s="156">
        <v>0.19815000000000002</v>
      </c>
      <c r="K365" s="111">
        <f t="shared" si="20"/>
        <v>1.8004868605434274E-4</v>
      </c>
    </row>
    <row r="366" spans="2:11">
      <c r="B366" s="113" t="s">
        <v>700</v>
      </c>
      <c r="C366" s="114" t="s">
        <v>701</v>
      </c>
      <c r="D366" s="148">
        <v>326.99599999999998</v>
      </c>
      <c r="E366" s="148">
        <v>156.76</v>
      </c>
      <c r="F366" s="145">
        <f t="shared" si="21"/>
        <v>51259.892959999997</v>
      </c>
      <c r="G366" s="111" t="str">
        <f t="shared" si="22"/>
        <v/>
      </c>
      <c r="H366" s="155">
        <v>2.730288338861955E-2</v>
      </c>
      <c r="I366" s="111" t="str">
        <f t="shared" si="23"/>
        <v/>
      </c>
      <c r="J366" s="156">
        <v>-0.24</v>
      </c>
      <c r="K366" s="111" t="str">
        <f t="shared" si="20"/>
        <v/>
      </c>
    </row>
    <row r="367" spans="2:11">
      <c r="B367" s="113" t="s">
        <v>702</v>
      </c>
      <c r="C367" s="114" t="s">
        <v>703</v>
      </c>
      <c r="D367" s="148">
        <v>153.21600000000001</v>
      </c>
      <c r="E367" s="148">
        <v>595.05999999999995</v>
      </c>
      <c r="F367" s="145">
        <f t="shared" si="21"/>
        <v>91172.71295999999</v>
      </c>
      <c r="G367" s="111">
        <f t="shared" si="22"/>
        <v>2.6144254243693826E-3</v>
      </c>
      <c r="H367" s="155" t="s">
        <v>67</v>
      </c>
      <c r="I367" s="111" t="str">
        <f t="shared" si="23"/>
        <v/>
      </c>
      <c r="J367" s="156">
        <v>0.16589999999999999</v>
      </c>
      <c r="K367" s="111">
        <f t="shared" si="20"/>
        <v>4.3373317790288053E-4</v>
      </c>
    </row>
    <row r="368" spans="2:11">
      <c r="B368" s="113" t="s">
        <v>704</v>
      </c>
      <c r="C368" s="114" t="s">
        <v>705</v>
      </c>
      <c r="D368" s="148">
        <v>116.93300000000001</v>
      </c>
      <c r="E368" s="148">
        <v>58.98</v>
      </c>
      <c r="F368" s="145">
        <f t="shared" si="21"/>
        <v>6896.7083400000001</v>
      </c>
      <c r="G368" s="111">
        <f t="shared" si="22"/>
        <v>1.9776673352329697E-4</v>
      </c>
      <c r="H368" s="155" t="s">
        <v>67</v>
      </c>
      <c r="I368" s="111" t="str">
        <f t="shared" si="23"/>
        <v/>
      </c>
      <c r="J368" s="156">
        <v>7.51E-2</v>
      </c>
      <c r="K368" s="111">
        <f t="shared" si="20"/>
        <v>1.4852281687599603E-5</v>
      </c>
    </row>
    <row r="369" spans="2:11">
      <c r="B369" s="113" t="s">
        <v>706</v>
      </c>
      <c r="C369" s="114" t="s">
        <v>707</v>
      </c>
      <c r="D369" s="148">
        <v>117.095</v>
      </c>
      <c r="E369" s="148">
        <v>88.12</v>
      </c>
      <c r="F369" s="145">
        <f t="shared" si="21"/>
        <v>10318.411400000001</v>
      </c>
      <c r="G369" s="111">
        <f t="shared" si="22"/>
        <v>2.9588586570960455E-4</v>
      </c>
      <c r="H369" s="155">
        <v>2.7689514298683611E-2</v>
      </c>
      <c r="I369" s="111">
        <f t="shared" si="23"/>
        <v>8.1929359093444736E-6</v>
      </c>
      <c r="J369" s="156">
        <v>0.13900000000000001</v>
      </c>
      <c r="K369" s="111">
        <f t="shared" si="20"/>
        <v>4.1128135333635035E-5</v>
      </c>
    </row>
    <row r="370" spans="2:11">
      <c r="B370" s="113" t="s">
        <v>708</v>
      </c>
      <c r="C370" s="114" t="s">
        <v>709</v>
      </c>
      <c r="D370" s="148">
        <v>628.72900000000004</v>
      </c>
      <c r="E370" s="148">
        <v>303.41000000000003</v>
      </c>
      <c r="F370" s="145">
        <f t="shared" si="21"/>
        <v>190762.66589000003</v>
      </c>
      <c r="G370" s="111">
        <f t="shared" si="22"/>
        <v>5.4702196252743619E-3</v>
      </c>
      <c r="H370" s="155">
        <v>1.7006690616657327E-2</v>
      </c>
      <c r="I370" s="111">
        <f t="shared" si="23"/>
        <v>9.3030332772208249E-5</v>
      </c>
      <c r="J370" s="156">
        <v>5.7999999999999996E-2</v>
      </c>
      <c r="K370" s="111">
        <f t="shared" si="20"/>
        <v>3.1727273826591298E-4</v>
      </c>
    </row>
    <row r="371" spans="2:11">
      <c r="B371" s="113" t="s">
        <v>710</v>
      </c>
      <c r="C371" s="114" t="s">
        <v>711</v>
      </c>
      <c r="D371" s="148">
        <v>55.957999999999998</v>
      </c>
      <c r="E371" s="148">
        <v>1277.6099999999999</v>
      </c>
      <c r="F371" s="145">
        <f t="shared" si="21"/>
        <v>71492.500379999998</v>
      </c>
      <c r="G371" s="111">
        <f t="shared" si="22"/>
        <v>2.0500849933818813E-3</v>
      </c>
      <c r="H371" s="155" t="s">
        <v>67</v>
      </c>
      <c r="I371" s="111" t="str">
        <f t="shared" si="23"/>
        <v/>
      </c>
      <c r="J371" s="156">
        <v>0.1691</v>
      </c>
      <c r="K371" s="111">
        <f t="shared" si="20"/>
        <v>3.466693723808761E-4</v>
      </c>
    </row>
    <row r="372" spans="2:11">
      <c r="B372" s="113" t="s">
        <v>712</v>
      </c>
      <c r="C372" s="114" t="s">
        <v>713</v>
      </c>
      <c r="D372" s="148">
        <v>281.63200000000001</v>
      </c>
      <c r="E372" s="148">
        <v>132.46</v>
      </c>
      <c r="F372" s="145">
        <f t="shared" si="21"/>
        <v>37304.974720000006</v>
      </c>
      <c r="G372" s="111">
        <f t="shared" si="22"/>
        <v>1.0697397411681135E-3</v>
      </c>
      <c r="H372" s="155">
        <v>2.0232523025819116E-2</v>
      </c>
      <c r="I372" s="111">
        <f t="shared" si="23"/>
        <v>2.164353394481764E-5</v>
      </c>
      <c r="J372" s="156">
        <v>0.1066</v>
      </c>
      <c r="K372" s="111">
        <f t="shared" si="20"/>
        <v>1.1403425640852091E-4</v>
      </c>
    </row>
    <row r="373" spans="2:11">
      <c r="B373" s="113" t="s">
        <v>714</v>
      </c>
      <c r="C373" s="114" t="s">
        <v>715</v>
      </c>
      <c r="D373" s="148">
        <v>925.84400000000005</v>
      </c>
      <c r="E373" s="148">
        <v>112.31</v>
      </c>
      <c r="F373" s="145">
        <f t="shared" si="21"/>
        <v>103981.53964</v>
      </c>
      <c r="G373" s="111">
        <f t="shared" si="22"/>
        <v>2.9817252560989144E-3</v>
      </c>
      <c r="H373" s="155">
        <v>3.4191078265515089E-2</v>
      </c>
      <c r="I373" s="111">
        <f t="shared" si="23"/>
        <v>1.0194840159754101E-4</v>
      </c>
      <c r="J373" s="156">
        <v>7.5700000000000003E-2</v>
      </c>
      <c r="K373" s="111">
        <f t="shared" si="20"/>
        <v>2.2571660188668783E-4</v>
      </c>
    </row>
    <row r="374" spans="2:11">
      <c r="B374" s="113" t="s">
        <v>716</v>
      </c>
      <c r="C374" s="114" t="s">
        <v>717</v>
      </c>
      <c r="D374" s="148">
        <v>575.51599999999996</v>
      </c>
      <c r="E374" s="148">
        <v>38.270000000000003</v>
      </c>
      <c r="F374" s="145">
        <f t="shared" si="21"/>
        <v>22024.997319999999</v>
      </c>
      <c r="G374" s="111">
        <f t="shared" si="22"/>
        <v>6.3157836479362699E-4</v>
      </c>
      <c r="H374" s="155">
        <v>4.4421217663966547E-2</v>
      </c>
      <c r="I374" s="111">
        <f t="shared" si="23"/>
        <v>2.8055480014349769E-5</v>
      </c>
      <c r="J374" s="156">
        <v>5.6500000000000002E-2</v>
      </c>
      <c r="K374" s="111">
        <f t="shared" si="20"/>
        <v>3.5684177610839928E-5</v>
      </c>
    </row>
    <row r="375" spans="2:11">
      <c r="B375" s="113" t="s">
        <v>718</v>
      </c>
      <c r="C375" s="114" t="s">
        <v>719</v>
      </c>
      <c r="D375" s="148">
        <v>100.139</v>
      </c>
      <c r="E375" s="148">
        <v>177.8</v>
      </c>
      <c r="F375" s="145">
        <f t="shared" si="21"/>
        <v>17804.714200000002</v>
      </c>
      <c r="G375" s="111" t="str">
        <f t="shared" si="22"/>
        <v/>
      </c>
      <c r="H375" s="155" t="s">
        <v>67</v>
      </c>
      <c r="I375" s="111" t="str">
        <f t="shared" si="23"/>
        <v/>
      </c>
      <c r="J375" s="156" t="s">
        <v>67</v>
      </c>
      <c r="K375" s="111" t="str">
        <f t="shared" si="20"/>
        <v/>
      </c>
    </row>
    <row r="376" spans="2:11">
      <c r="B376" s="113" t="s">
        <v>720</v>
      </c>
      <c r="C376" s="114" t="s">
        <v>721</v>
      </c>
      <c r="D376" s="148">
        <v>146.38800000000001</v>
      </c>
      <c r="E376" s="148">
        <v>254.0001</v>
      </c>
      <c r="F376" s="145">
        <f t="shared" si="21"/>
        <v>37182.566638800003</v>
      </c>
      <c r="G376" s="111">
        <f t="shared" si="22"/>
        <v>1.0662296251559033E-3</v>
      </c>
      <c r="H376" s="155">
        <v>1.417322276644773E-3</v>
      </c>
      <c r="I376" s="111">
        <f t="shared" si="23"/>
        <v>1.5111909997520677E-6</v>
      </c>
      <c r="J376" s="156">
        <v>0.12</v>
      </c>
      <c r="K376" s="111">
        <f t="shared" si="20"/>
        <v>1.279475550187084E-4</v>
      </c>
    </row>
    <row r="377" spans="2:11">
      <c r="B377" s="113" t="s">
        <v>722</v>
      </c>
      <c r="C377" s="114" t="s">
        <v>723</v>
      </c>
      <c r="D377" s="148">
        <v>128.05099999999999</v>
      </c>
      <c r="E377" s="148">
        <v>64.099999999999994</v>
      </c>
      <c r="F377" s="145">
        <f t="shared" si="21"/>
        <v>8208.0690999999988</v>
      </c>
      <c r="G377" s="111">
        <f t="shared" si="22"/>
        <v>2.3537069199021799E-4</v>
      </c>
      <c r="H377" s="155" t="s">
        <v>67</v>
      </c>
      <c r="I377" s="111" t="str">
        <f t="shared" si="23"/>
        <v/>
      </c>
      <c r="J377" s="156">
        <v>7.5300000000000006E-2</v>
      </c>
      <c r="K377" s="111">
        <f t="shared" si="20"/>
        <v>1.7723413106863417E-5</v>
      </c>
    </row>
    <row r="378" spans="2:11">
      <c r="B378" s="113" t="s">
        <v>724</v>
      </c>
      <c r="C378" s="114" t="s">
        <v>725</v>
      </c>
      <c r="D378" s="148">
        <v>266.51100000000002</v>
      </c>
      <c r="E378" s="148">
        <v>71.11</v>
      </c>
      <c r="F378" s="145">
        <f t="shared" si="21"/>
        <v>18951.59721</v>
      </c>
      <c r="G378" s="111">
        <f t="shared" si="22"/>
        <v>5.4344700261326807E-4</v>
      </c>
      <c r="H378" s="155">
        <v>3.7688088876388699E-2</v>
      </c>
      <c r="I378" s="111">
        <f t="shared" si="23"/>
        <v>2.048147893409589E-5</v>
      </c>
      <c r="J378" s="156">
        <v>0.06</v>
      </c>
      <c r="K378" s="111">
        <f t="shared" si="20"/>
        <v>3.260682015679608E-5</v>
      </c>
    </row>
    <row r="379" spans="2:11">
      <c r="B379" s="113" t="s">
        <v>726</v>
      </c>
      <c r="C379" s="114" t="s">
        <v>727</v>
      </c>
      <c r="D379" s="148">
        <v>87.3</v>
      </c>
      <c r="E379" s="148">
        <v>321.5</v>
      </c>
      <c r="F379" s="145">
        <f t="shared" si="21"/>
        <v>28066.95</v>
      </c>
      <c r="G379" s="111">
        <f t="shared" si="22"/>
        <v>8.0483453088313426E-4</v>
      </c>
      <c r="H379" s="155" t="s">
        <v>67</v>
      </c>
      <c r="I379" s="111" t="str">
        <f t="shared" si="23"/>
        <v/>
      </c>
      <c r="J379" s="156">
        <v>6.3700000000000007E-2</v>
      </c>
      <c r="K379" s="111">
        <f t="shared" si="20"/>
        <v>5.1267959617255655E-5</v>
      </c>
    </row>
    <row r="380" spans="2:11">
      <c r="B380" s="113" t="s">
        <v>728</v>
      </c>
      <c r="C380" s="114" t="s">
        <v>729</v>
      </c>
      <c r="D380" s="148">
        <v>38.116</v>
      </c>
      <c r="E380" s="148">
        <v>408.27</v>
      </c>
      <c r="F380" s="145">
        <f t="shared" si="21"/>
        <v>15561.61932</v>
      </c>
      <c r="G380" s="111">
        <f t="shared" si="22"/>
        <v>4.4623760633749366E-4</v>
      </c>
      <c r="H380" s="155">
        <v>1.0189335488769687E-2</v>
      </c>
      <c r="I380" s="111">
        <f t="shared" si="23"/>
        <v>4.5468646786782612E-6</v>
      </c>
      <c r="J380" s="156">
        <v>9.3399999999999997E-2</v>
      </c>
      <c r="K380" s="111">
        <f t="shared" si="20"/>
        <v>4.1678592431921909E-5</v>
      </c>
    </row>
    <row r="381" spans="2:11">
      <c r="B381" s="113" t="s">
        <v>730</v>
      </c>
      <c r="C381" s="114" t="s">
        <v>731</v>
      </c>
      <c r="D381" s="148">
        <v>24600</v>
      </c>
      <c r="E381" s="148">
        <v>123.54</v>
      </c>
      <c r="F381" s="145">
        <f t="shared" si="21"/>
        <v>3039084</v>
      </c>
      <c r="G381" s="111" t="str">
        <f t="shared" si="22"/>
        <v/>
      </c>
      <c r="H381" s="155">
        <v>3.2378177108628785E-4</v>
      </c>
      <c r="I381" s="111" t="str">
        <f t="shared" si="23"/>
        <v/>
      </c>
      <c r="J381" s="156">
        <v>0.42799999999999999</v>
      </c>
      <c r="K381" s="111" t="str">
        <f t="shared" si="20"/>
        <v/>
      </c>
    </row>
    <row r="382" spans="2:11">
      <c r="B382" s="113" t="s">
        <v>732</v>
      </c>
      <c r="C382" s="114" t="s">
        <v>733</v>
      </c>
      <c r="D382" s="148">
        <v>497.19900000000001</v>
      </c>
      <c r="E382" s="148">
        <v>68</v>
      </c>
      <c r="F382" s="145">
        <f t="shared" si="21"/>
        <v>33809.531999999999</v>
      </c>
      <c r="G382" s="111">
        <f t="shared" si="22"/>
        <v>9.6950608550620267E-4</v>
      </c>
      <c r="H382" s="155">
        <v>1.7647058823529412E-2</v>
      </c>
      <c r="I382" s="111">
        <f t="shared" si="23"/>
        <v>1.7108930920697695E-5</v>
      </c>
      <c r="J382" s="156">
        <v>5.1500000000000004E-2</v>
      </c>
      <c r="K382" s="111">
        <f t="shared" si="20"/>
        <v>4.992956340356944E-5</v>
      </c>
    </row>
    <row r="383" spans="2:11">
      <c r="B383" s="113" t="s">
        <v>734</v>
      </c>
      <c r="C383" s="114" t="s">
        <v>735</v>
      </c>
      <c r="D383" s="148">
        <v>354.70600000000002</v>
      </c>
      <c r="E383" s="148">
        <v>444.85</v>
      </c>
      <c r="F383" s="145">
        <f t="shared" si="21"/>
        <v>157790.96410000001</v>
      </c>
      <c r="G383" s="111">
        <f t="shared" si="22"/>
        <v>4.5247387610346324E-3</v>
      </c>
      <c r="H383" s="155" t="s">
        <v>67</v>
      </c>
      <c r="I383" s="111" t="str">
        <f t="shared" si="23"/>
        <v/>
      </c>
      <c r="J383" s="156">
        <v>0.1641</v>
      </c>
      <c r="K383" s="111">
        <f t="shared" si="20"/>
        <v>7.4250963068578314E-4</v>
      </c>
    </row>
    <row r="384" spans="2:11">
      <c r="B384" s="113" t="s">
        <v>736</v>
      </c>
      <c r="C384" s="114" t="s">
        <v>737</v>
      </c>
      <c r="D384" s="148">
        <v>171.38499999999999</v>
      </c>
      <c r="E384" s="148">
        <v>155.49</v>
      </c>
      <c r="F384" s="145">
        <f t="shared" si="21"/>
        <v>26648.65365</v>
      </c>
      <c r="G384" s="111" t="str">
        <f t="shared" si="22"/>
        <v/>
      </c>
      <c r="H384" s="155" t="s">
        <v>67</v>
      </c>
      <c r="I384" s="111" t="str">
        <f t="shared" si="23"/>
        <v/>
      </c>
      <c r="J384" s="156">
        <v>0.64769999999999994</v>
      </c>
      <c r="K384" s="111" t="str">
        <f t="shared" si="20"/>
        <v/>
      </c>
    </row>
    <row r="385" spans="2:11">
      <c r="B385" s="113" t="s">
        <v>738</v>
      </c>
      <c r="C385" s="114" t="s">
        <v>739</v>
      </c>
      <c r="D385" s="148">
        <v>314.97500000000002</v>
      </c>
      <c r="E385" s="148">
        <v>194.34</v>
      </c>
      <c r="F385" s="145">
        <f t="shared" si="21"/>
        <v>61212.241500000004</v>
      </c>
      <c r="G385" s="111">
        <f t="shared" si="22"/>
        <v>1.7552931712194457E-3</v>
      </c>
      <c r="H385" s="155">
        <v>1.1011629103632809E-2</v>
      </c>
      <c r="I385" s="111">
        <f t="shared" si="23"/>
        <v>1.9328637369607978E-5</v>
      </c>
      <c r="J385" s="156">
        <v>0.1052</v>
      </c>
      <c r="K385" s="111">
        <f t="shared" si="20"/>
        <v>1.846568416122857E-4</v>
      </c>
    </row>
    <row r="386" spans="2:11">
      <c r="B386" s="113" t="s">
        <v>740</v>
      </c>
      <c r="C386" s="114" t="s">
        <v>741</v>
      </c>
      <c r="D386" s="148">
        <v>506</v>
      </c>
      <c r="E386" s="148">
        <v>53.72</v>
      </c>
      <c r="F386" s="145">
        <f t="shared" si="21"/>
        <v>27182.32</v>
      </c>
      <c r="G386" s="111">
        <f t="shared" si="22"/>
        <v>7.794673010610429E-4</v>
      </c>
      <c r="H386" s="155">
        <v>2.0104244229337306E-2</v>
      </c>
      <c r="I386" s="111">
        <f t="shared" si="23"/>
        <v>1.5670600989313597E-5</v>
      </c>
      <c r="J386" s="156">
        <v>8.8249999999999995E-2</v>
      </c>
      <c r="K386" s="111">
        <f t="shared" si="20"/>
        <v>6.8787989318637026E-5</v>
      </c>
    </row>
    <row r="387" spans="2:11">
      <c r="B387" s="113" t="s">
        <v>742</v>
      </c>
      <c r="C387" s="114" t="s">
        <v>743</v>
      </c>
      <c r="D387" s="148">
        <v>322.46300000000002</v>
      </c>
      <c r="E387" s="148">
        <v>452.32</v>
      </c>
      <c r="F387" s="145">
        <f t="shared" si="21"/>
        <v>145856.46416</v>
      </c>
      <c r="G387" s="111">
        <f t="shared" si="22"/>
        <v>4.1825107077358347E-3</v>
      </c>
      <c r="H387" s="155">
        <v>2.4319066147859923E-2</v>
      </c>
      <c r="I387" s="111">
        <f t="shared" si="23"/>
        <v>1.0171475456556019E-4</v>
      </c>
      <c r="J387" s="156">
        <v>0.14015</v>
      </c>
      <c r="K387" s="111">
        <f t="shared" si="20"/>
        <v>5.8617887568917723E-4</v>
      </c>
    </row>
    <row r="388" spans="2:11">
      <c r="B388" s="113" t="s">
        <v>744</v>
      </c>
      <c r="C388" s="114" t="s">
        <v>745</v>
      </c>
      <c r="D388" s="148">
        <v>107.443</v>
      </c>
      <c r="E388" s="148">
        <v>196.3</v>
      </c>
      <c r="F388" s="145">
        <f t="shared" si="21"/>
        <v>21091.0609</v>
      </c>
      <c r="G388" s="111" t="str">
        <f t="shared" si="22"/>
        <v/>
      </c>
      <c r="H388" s="155">
        <v>1.9969434538970963E-2</v>
      </c>
      <c r="I388" s="111" t="str">
        <f t="shared" si="23"/>
        <v/>
      </c>
      <c r="J388" s="156">
        <v>0.2341</v>
      </c>
      <c r="K388" s="111" t="str">
        <f t="shared" si="20"/>
        <v/>
      </c>
    </row>
    <row r="389" spans="2:11">
      <c r="B389" s="113" t="s">
        <v>1230</v>
      </c>
      <c r="C389" s="114" t="s">
        <v>746</v>
      </c>
      <c r="D389" s="148">
        <v>632.846</v>
      </c>
      <c r="E389" s="148">
        <v>76.06</v>
      </c>
      <c r="F389" s="145">
        <f t="shared" si="21"/>
        <v>48134.266759999999</v>
      </c>
      <c r="G389" s="111">
        <f t="shared" si="22"/>
        <v>1.3802753775236797E-3</v>
      </c>
      <c r="H389" s="155">
        <v>3.2605837496713121E-2</v>
      </c>
      <c r="I389" s="111">
        <f t="shared" si="23"/>
        <v>4.5005034660251455E-5</v>
      </c>
      <c r="J389" s="156">
        <v>0.06</v>
      </c>
      <c r="K389" s="111">
        <f t="shared" si="20"/>
        <v>8.2816522651420774E-5</v>
      </c>
    </row>
    <row r="390" spans="2:11">
      <c r="B390" s="113" t="s">
        <v>747</v>
      </c>
      <c r="C390" s="114" t="s">
        <v>748</v>
      </c>
      <c r="D390" s="148">
        <v>182.6</v>
      </c>
      <c r="E390" s="148">
        <v>420.93</v>
      </c>
      <c r="F390" s="145">
        <f t="shared" si="21"/>
        <v>76861.817999999999</v>
      </c>
      <c r="G390" s="111">
        <f t="shared" si="22"/>
        <v>2.2040529958850122E-3</v>
      </c>
      <c r="H390" s="155">
        <v>8.0773525289240481E-3</v>
      </c>
      <c r="I390" s="111">
        <f t="shared" si="23"/>
        <v>1.7802913040194428E-5</v>
      </c>
      <c r="J390" s="156">
        <v>0.11789999999999999</v>
      </c>
      <c r="K390" s="111">
        <f t="shared" si="20"/>
        <v>2.5985784821484293E-4</v>
      </c>
    </row>
    <row r="391" spans="2:11">
      <c r="B391" s="113" t="s">
        <v>749</v>
      </c>
      <c r="C391" s="114" t="s">
        <v>750</v>
      </c>
      <c r="D391" s="148">
        <v>430.23200000000003</v>
      </c>
      <c r="E391" s="148">
        <v>68.55</v>
      </c>
      <c r="F391" s="145">
        <f t="shared" si="21"/>
        <v>29492.403600000001</v>
      </c>
      <c r="G391" s="111">
        <f t="shared" si="22"/>
        <v>8.4571016145402545E-4</v>
      </c>
      <c r="H391" s="155" t="s">
        <v>67</v>
      </c>
      <c r="I391" s="111" t="str">
        <f t="shared" si="23"/>
        <v/>
      </c>
      <c r="J391" s="156">
        <v>2.64E-2</v>
      </c>
      <c r="K391" s="111">
        <f t="shared" si="20"/>
        <v>2.2326748262386272E-5</v>
      </c>
    </row>
    <row r="392" spans="2:11">
      <c r="B392" s="113" t="s">
        <v>751</v>
      </c>
      <c r="C392" s="114" t="s">
        <v>752</v>
      </c>
      <c r="D392" s="148">
        <v>33.927999999999997</v>
      </c>
      <c r="E392" s="148">
        <v>3961.5</v>
      </c>
      <c r="F392" s="145">
        <f t="shared" si="21"/>
        <v>134405.772</v>
      </c>
      <c r="G392" s="111">
        <f t="shared" si="22"/>
        <v>3.8541560966049212E-3</v>
      </c>
      <c r="H392" s="155">
        <v>8.8350372333711978E-3</v>
      </c>
      <c r="I392" s="111">
        <f t="shared" si="23"/>
        <v>3.4051612616729077E-5</v>
      </c>
      <c r="J392" s="156">
        <v>0.15029999999999999</v>
      </c>
      <c r="K392" s="111">
        <f t="shared" si="20"/>
        <v>5.7927966131971962E-4</v>
      </c>
    </row>
    <row r="393" spans="2:11">
      <c r="B393" s="113" t="s">
        <v>753</v>
      </c>
      <c r="C393" s="114" t="s">
        <v>754</v>
      </c>
      <c r="D393" s="148">
        <v>58.610999999999997</v>
      </c>
      <c r="E393" s="148">
        <v>172.23</v>
      </c>
      <c r="F393" s="145">
        <f t="shared" si="21"/>
        <v>10094.572529999999</v>
      </c>
      <c r="G393" s="111">
        <f t="shared" si="22"/>
        <v>2.8946716856118401E-4</v>
      </c>
      <c r="H393" s="155" t="s">
        <v>67</v>
      </c>
      <c r="I393" s="111" t="str">
        <f t="shared" si="23"/>
        <v/>
      </c>
      <c r="J393" s="156">
        <v>7.8100000000000003E-2</v>
      </c>
      <c r="K393" s="111">
        <f t="shared" si="20"/>
        <v>2.2607385864628473E-5</v>
      </c>
    </row>
    <row r="394" spans="2:11">
      <c r="B394" s="113" t="s">
        <v>755</v>
      </c>
      <c r="C394" s="114" t="s">
        <v>756</v>
      </c>
      <c r="D394" s="148">
        <v>152.31700000000001</v>
      </c>
      <c r="E394" s="148">
        <v>90.08</v>
      </c>
      <c r="F394" s="145">
        <f t="shared" si="21"/>
        <v>13720.71536</v>
      </c>
      <c r="G394" s="111">
        <f t="shared" si="22"/>
        <v>3.9344871851578508E-4</v>
      </c>
      <c r="H394" s="155" t="s">
        <v>67</v>
      </c>
      <c r="I394" s="111" t="str">
        <f t="shared" si="23"/>
        <v/>
      </c>
      <c r="J394" s="156">
        <v>1.54E-2</v>
      </c>
      <c r="K394" s="111">
        <f t="shared" si="20"/>
        <v>6.0591102651430906E-6</v>
      </c>
    </row>
    <row r="395" spans="2:11">
      <c r="B395" s="113" t="s">
        <v>757</v>
      </c>
      <c r="C395" s="114" t="s">
        <v>758</v>
      </c>
      <c r="D395" s="148">
        <v>51.512</v>
      </c>
      <c r="E395" s="148">
        <v>206.58</v>
      </c>
      <c r="F395" s="145">
        <f t="shared" si="21"/>
        <v>10641.348960000001</v>
      </c>
      <c r="G395" s="111">
        <f t="shared" si="22"/>
        <v>3.0514626983642074E-4</v>
      </c>
      <c r="H395" s="155" t="s">
        <v>67</v>
      </c>
      <c r="I395" s="111" t="str">
        <f t="shared" si="23"/>
        <v/>
      </c>
      <c r="J395" s="156">
        <v>9.8100000000000007E-2</v>
      </c>
      <c r="K395" s="111">
        <f t="shared" si="20"/>
        <v>2.9934849070952878E-5</v>
      </c>
    </row>
    <row r="396" spans="2:11">
      <c r="B396" s="113" t="s">
        <v>759</v>
      </c>
      <c r="C396" s="114" t="s">
        <v>760</v>
      </c>
      <c r="D396" s="148">
        <v>37.896999999999998</v>
      </c>
      <c r="E396" s="148">
        <v>200.53</v>
      </c>
      <c r="F396" s="145">
        <f t="shared" si="21"/>
        <v>7599.4854099999993</v>
      </c>
      <c r="G396" s="111">
        <f t="shared" si="22"/>
        <v>2.1791923507579456E-4</v>
      </c>
      <c r="H396" s="155">
        <v>1.4760883658305491E-2</v>
      </c>
      <c r="I396" s="111">
        <f t="shared" si="23"/>
        <v>3.2166804758607287E-6</v>
      </c>
      <c r="J396" s="156">
        <v>3.0699999999999998E-2</v>
      </c>
      <c r="K396" s="111">
        <f t="shared" si="20"/>
        <v>6.690120516826893E-6</v>
      </c>
    </row>
    <row r="397" spans="2:11">
      <c r="B397" s="113" t="s">
        <v>761</v>
      </c>
      <c r="C397" s="114" t="s">
        <v>762</v>
      </c>
      <c r="D397" s="148">
        <v>632</v>
      </c>
      <c r="E397" s="148">
        <v>47.4</v>
      </c>
      <c r="F397" s="145">
        <f t="shared" si="21"/>
        <v>29956.799999999999</v>
      </c>
      <c r="G397" s="111">
        <f t="shared" si="22"/>
        <v>8.5902697210633416E-4</v>
      </c>
      <c r="H397" s="155">
        <v>2.9535864978902954E-2</v>
      </c>
      <c r="I397" s="111">
        <f t="shared" si="23"/>
        <v>2.5372104661368521E-5</v>
      </c>
      <c r="J397" s="156">
        <v>7.22E-2</v>
      </c>
      <c r="K397" s="111">
        <f t="shared" si="20"/>
        <v>6.2021747386077324E-5</v>
      </c>
    </row>
    <row r="398" spans="2:11">
      <c r="B398" s="113" t="s">
        <v>763</v>
      </c>
      <c r="C398" s="114" t="s">
        <v>764</v>
      </c>
      <c r="D398" s="148">
        <v>157.58500000000001</v>
      </c>
      <c r="E398" s="148">
        <v>71.650000000000006</v>
      </c>
      <c r="F398" s="145">
        <f t="shared" si="21"/>
        <v>11290.965250000001</v>
      </c>
      <c r="G398" s="111" t="str">
        <f t="shared" si="22"/>
        <v/>
      </c>
      <c r="H398" s="155">
        <v>4.4661549197487788E-3</v>
      </c>
      <c r="I398" s="111" t="str">
        <f t="shared" si="23"/>
        <v/>
      </c>
      <c r="J398" s="156" t="s">
        <v>67</v>
      </c>
      <c r="K398" s="111" t="str">
        <f t="shared" si="20"/>
        <v/>
      </c>
    </row>
    <row r="399" spans="2:11">
      <c r="B399" s="113" t="s">
        <v>765</v>
      </c>
      <c r="C399" s="114" t="s">
        <v>766</v>
      </c>
      <c r="D399" s="148">
        <v>5874</v>
      </c>
      <c r="E399" s="148">
        <v>182.15</v>
      </c>
      <c r="F399" s="145">
        <f t="shared" si="21"/>
        <v>1069949.1000000001</v>
      </c>
      <c r="G399" s="111">
        <f t="shared" si="22"/>
        <v>3.0681352336728137E-2</v>
      </c>
      <c r="H399" s="155">
        <v>4.3919846280538015E-3</v>
      </c>
      <c r="I399" s="111">
        <f t="shared" si="23"/>
        <v>1.3475202783081255E-4</v>
      </c>
      <c r="J399" s="156">
        <v>0.15010000000000001</v>
      </c>
      <c r="K399" s="111">
        <f t="shared" si="20"/>
        <v>4.6052709857428934E-3</v>
      </c>
    </row>
    <row r="400" spans="2:11">
      <c r="B400" s="113" t="s">
        <v>767</v>
      </c>
      <c r="C400" s="114" t="s">
        <v>768</v>
      </c>
      <c r="D400" s="148">
        <v>47.103000000000002</v>
      </c>
      <c r="E400" s="148">
        <v>210.33</v>
      </c>
      <c r="F400" s="145">
        <f t="shared" si="21"/>
        <v>9907.1739900000011</v>
      </c>
      <c r="G400" s="111">
        <f t="shared" si="22"/>
        <v>2.8409341701250902E-4</v>
      </c>
      <c r="H400" s="155">
        <v>6.466029572576428E-3</v>
      </c>
      <c r="I400" s="111">
        <f t="shared" si="23"/>
        <v>1.8369564357771705E-6</v>
      </c>
      <c r="J400" s="156">
        <v>7.51E-2</v>
      </c>
      <c r="K400" s="111">
        <f t="shared" si="20"/>
        <v>2.1335415617639427E-5</v>
      </c>
    </row>
    <row r="401" spans="2:11">
      <c r="B401" s="113" t="s">
        <v>769</v>
      </c>
      <c r="C401" s="114" t="s">
        <v>770</v>
      </c>
      <c r="D401" s="148">
        <v>87.441000000000003</v>
      </c>
      <c r="E401" s="148">
        <v>118.15</v>
      </c>
      <c r="F401" s="145">
        <f t="shared" si="21"/>
        <v>10331.15415</v>
      </c>
      <c r="G401" s="111">
        <f t="shared" si="22"/>
        <v>2.9625127075783426E-4</v>
      </c>
      <c r="H401" s="155">
        <v>1.6250528988573845E-2</v>
      </c>
      <c r="I401" s="111">
        <f t="shared" si="23"/>
        <v>4.8142398633520242E-6</v>
      </c>
      <c r="J401" s="156">
        <v>7.2450000000000001E-2</v>
      </c>
      <c r="K401" s="111">
        <f t="shared" si="20"/>
        <v>2.1463404566405094E-5</v>
      </c>
    </row>
    <row r="402" spans="2:11">
      <c r="B402" s="113" t="s">
        <v>771</v>
      </c>
      <c r="C402" s="114" t="s">
        <v>772</v>
      </c>
      <c r="D402" s="148">
        <v>430.90100000000001</v>
      </c>
      <c r="E402" s="148">
        <v>674.88</v>
      </c>
      <c r="F402" s="145">
        <f t="shared" si="21"/>
        <v>290806.46688000002</v>
      </c>
      <c r="G402" s="111" t="str">
        <f t="shared" si="22"/>
        <v/>
      </c>
      <c r="H402" s="155" t="s">
        <v>67</v>
      </c>
      <c r="I402" s="111" t="str">
        <f t="shared" si="23"/>
        <v/>
      </c>
      <c r="J402" s="156">
        <v>0.35604999999999998</v>
      </c>
      <c r="K402" s="111" t="str">
        <f t="shared" si="20"/>
        <v/>
      </c>
    </row>
    <row r="403" spans="2:11">
      <c r="B403" s="113" t="s">
        <v>773</v>
      </c>
      <c r="C403" s="114" t="s">
        <v>774</v>
      </c>
      <c r="D403" s="148">
        <v>2450.3130000000001</v>
      </c>
      <c r="E403" s="148">
        <v>7.44</v>
      </c>
      <c r="F403" s="145">
        <f t="shared" si="21"/>
        <v>18230.328720000001</v>
      </c>
      <c r="G403" s="111" t="str">
        <f t="shared" si="22"/>
        <v/>
      </c>
      <c r="H403" s="155" t="s">
        <v>67</v>
      </c>
      <c r="I403" s="111" t="str">
        <f t="shared" si="23"/>
        <v/>
      </c>
      <c r="J403" s="156">
        <v>0.3478</v>
      </c>
      <c r="K403" s="111" t="str">
        <f t="shared" ref="K403:K466" si="24">IFERROR($J403*$G403,"")</f>
        <v/>
      </c>
    </row>
    <row r="404" spans="2:11">
      <c r="B404" s="113" t="s">
        <v>775</v>
      </c>
      <c r="C404" s="114" t="s">
        <v>776</v>
      </c>
      <c r="D404" s="148">
        <v>291.76100000000002</v>
      </c>
      <c r="E404" s="148">
        <v>129.63</v>
      </c>
      <c r="F404" s="145">
        <f t="shared" ref="F404:F467" si="25">IFERROR(D404*E404,"")</f>
        <v>37820.978430000003</v>
      </c>
      <c r="G404" s="111">
        <f t="shared" ref="G404:G467" si="26">IF(AND(ISNUMBER($J404)), IF(AND($J404&lt;=20%,$J404&gt;0%), $F404/SUMIFS($F$19:$F$521,$J$19:$J$521, "&gt;"&amp;0%,$J$19:$J$521, "&lt;="&amp;20%),""),"")</f>
        <v>1.0845364185367555E-3</v>
      </c>
      <c r="H404" s="155">
        <v>7.2822649078145493E-3</v>
      </c>
      <c r="I404" s="111">
        <f t="shared" ref="I404:I467" si="27">IFERROR($H404*$G404,"")</f>
        <v>7.897881501957087E-6</v>
      </c>
      <c r="J404" s="156">
        <v>5.2300000000000006E-2</v>
      </c>
      <c r="K404" s="111">
        <f t="shared" si="24"/>
        <v>5.672125468947232E-5</v>
      </c>
    </row>
    <row r="405" spans="2:11">
      <c r="B405" s="113" t="s">
        <v>777</v>
      </c>
      <c r="C405" s="114" t="s">
        <v>778</v>
      </c>
      <c r="D405" s="148">
        <v>244.208</v>
      </c>
      <c r="E405" s="148">
        <v>55.92</v>
      </c>
      <c r="F405" s="145">
        <f t="shared" si="25"/>
        <v>13656.111360000001</v>
      </c>
      <c r="G405" s="111">
        <f t="shared" si="26"/>
        <v>3.9159616488836302E-4</v>
      </c>
      <c r="H405" s="155" t="s">
        <v>67</v>
      </c>
      <c r="I405" s="111" t="str">
        <f t="shared" si="27"/>
        <v/>
      </c>
      <c r="J405" s="156">
        <v>0.1</v>
      </c>
      <c r="K405" s="111">
        <f t="shared" si="24"/>
        <v>3.9159616488836308E-5</v>
      </c>
    </row>
    <row r="406" spans="2:11">
      <c r="B406" s="113" t="s">
        <v>779</v>
      </c>
      <c r="C406" s="114" t="s">
        <v>780</v>
      </c>
      <c r="D406" s="148">
        <v>232.41800000000001</v>
      </c>
      <c r="E406" s="148">
        <v>541.86</v>
      </c>
      <c r="F406" s="145">
        <f t="shared" si="25"/>
        <v>125938.01748000001</v>
      </c>
      <c r="G406" s="111">
        <f t="shared" si="26"/>
        <v>3.611338788819867E-3</v>
      </c>
      <c r="H406" s="155">
        <v>1.2032628354187428E-2</v>
      </c>
      <c r="I406" s="111">
        <f t="shared" si="27"/>
        <v>4.3453897506930814E-5</v>
      </c>
      <c r="J406" s="156">
        <v>0.12029999999999999</v>
      </c>
      <c r="K406" s="111">
        <f t="shared" si="24"/>
        <v>4.3444405629502997E-4</v>
      </c>
    </row>
    <row r="407" spans="2:11">
      <c r="B407" s="113" t="s">
        <v>781</v>
      </c>
      <c r="C407" s="114" t="s">
        <v>782</v>
      </c>
      <c r="D407" s="148">
        <v>360.06200000000001</v>
      </c>
      <c r="E407" s="148">
        <v>196.6</v>
      </c>
      <c r="F407" s="145">
        <f t="shared" si="25"/>
        <v>70788.189199999993</v>
      </c>
      <c r="G407" s="111">
        <f t="shared" si="26"/>
        <v>2.0298885004194807E-3</v>
      </c>
      <c r="H407" s="155">
        <v>2.3397761953204473E-2</v>
      </c>
      <c r="I407" s="111">
        <f t="shared" si="27"/>
        <v>4.749484792436221E-5</v>
      </c>
      <c r="J407" s="156">
        <v>4.9000000000000002E-2</v>
      </c>
      <c r="K407" s="111">
        <f t="shared" si="24"/>
        <v>9.9464536520554555E-5</v>
      </c>
    </row>
    <row r="408" spans="2:11">
      <c r="B408" s="113" t="s">
        <v>783</v>
      </c>
      <c r="C408" s="114" t="s">
        <v>784</v>
      </c>
      <c r="D408" s="148">
        <v>324.988</v>
      </c>
      <c r="E408" s="148">
        <v>36.46</v>
      </c>
      <c r="F408" s="145">
        <f t="shared" si="25"/>
        <v>11849.062480000001</v>
      </c>
      <c r="G408" s="111">
        <f t="shared" si="26"/>
        <v>3.3977808926498061E-4</v>
      </c>
      <c r="H408" s="155">
        <v>2.4136039495337356E-2</v>
      </c>
      <c r="I408" s="111">
        <f t="shared" si="27"/>
        <v>8.2008973821498339E-6</v>
      </c>
      <c r="J408" s="156">
        <v>4.7800000000000002E-2</v>
      </c>
      <c r="K408" s="111">
        <f t="shared" si="24"/>
        <v>1.6241392666866073E-5</v>
      </c>
    </row>
    <row r="409" spans="2:11">
      <c r="B409" s="113" t="s">
        <v>785</v>
      </c>
      <c r="C409" s="114" t="s">
        <v>786</v>
      </c>
      <c r="D409" s="148">
        <v>148.6</v>
      </c>
      <c r="E409" s="148">
        <v>787.32</v>
      </c>
      <c r="F409" s="145">
        <f t="shared" si="25"/>
        <v>116995.75200000001</v>
      </c>
      <c r="G409" s="111">
        <f t="shared" si="26"/>
        <v>3.3549146300627434E-3</v>
      </c>
      <c r="H409" s="155">
        <v>2.5910684346898336E-2</v>
      </c>
      <c r="I409" s="111">
        <f t="shared" si="27"/>
        <v>8.6928133990346953E-5</v>
      </c>
      <c r="J409" s="156">
        <v>0.11890000000000001</v>
      </c>
      <c r="K409" s="111">
        <f t="shared" si="24"/>
        <v>3.9889934951446021E-4</v>
      </c>
    </row>
    <row r="410" spans="2:11">
      <c r="B410" s="113" t="s">
        <v>787</v>
      </c>
      <c r="C410" s="114" t="s">
        <v>788</v>
      </c>
      <c r="D410" s="148">
        <v>206.92500000000001</v>
      </c>
      <c r="E410" s="148">
        <v>111.01</v>
      </c>
      <c r="F410" s="145">
        <f t="shared" si="25"/>
        <v>22970.744250000003</v>
      </c>
      <c r="G410" s="111">
        <f t="shared" si="26"/>
        <v>6.5869815467962164E-4</v>
      </c>
      <c r="H410" s="155">
        <v>3.6753445635528327E-2</v>
      </c>
      <c r="I410" s="111">
        <f t="shared" si="27"/>
        <v>2.4209426818240302E-5</v>
      </c>
      <c r="J410" s="156">
        <v>9.1999999999999998E-2</v>
      </c>
      <c r="K410" s="111">
        <f t="shared" si="24"/>
        <v>6.0600230230525192E-5</v>
      </c>
    </row>
    <row r="411" spans="2:11">
      <c r="B411" s="113" t="s">
        <v>789</v>
      </c>
      <c r="C411" s="114" t="s">
        <v>790</v>
      </c>
      <c r="D411" s="148">
        <v>109.22</v>
      </c>
      <c r="E411" s="148">
        <v>134.88999999999999</v>
      </c>
      <c r="F411" s="145">
        <f t="shared" si="25"/>
        <v>14732.685799999997</v>
      </c>
      <c r="G411" s="111">
        <f t="shared" si="26"/>
        <v>4.2246750232895311E-4</v>
      </c>
      <c r="H411" s="155">
        <v>2.0757654385054489E-2</v>
      </c>
      <c r="I411" s="111">
        <f t="shared" si="27"/>
        <v>8.7694344022616107E-6</v>
      </c>
      <c r="J411" s="156">
        <v>3.6900000000000002E-2</v>
      </c>
      <c r="K411" s="111">
        <f t="shared" si="24"/>
        <v>1.558905083593837E-5</v>
      </c>
    </row>
    <row r="412" spans="2:11">
      <c r="B412" s="113" t="s">
        <v>791</v>
      </c>
      <c r="C412" s="114" t="s">
        <v>792</v>
      </c>
      <c r="D412" s="148">
        <v>576.53300000000002</v>
      </c>
      <c r="E412" s="148">
        <v>60.26</v>
      </c>
      <c r="F412" s="145">
        <f t="shared" si="25"/>
        <v>34741.878579999997</v>
      </c>
      <c r="G412" s="111">
        <f t="shared" si="26"/>
        <v>9.9624161331862237E-4</v>
      </c>
      <c r="H412" s="155">
        <v>1.5930965814802522E-2</v>
      </c>
      <c r="I412" s="111">
        <f t="shared" si="27"/>
        <v>1.5871091085062687E-5</v>
      </c>
      <c r="J412" s="156">
        <v>5.7200000000000001E-2</v>
      </c>
      <c r="K412" s="111">
        <f t="shared" si="24"/>
        <v>5.6985020281825201E-5</v>
      </c>
    </row>
    <row r="413" spans="2:11">
      <c r="B413" s="113" t="s">
        <v>793</v>
      </c>
      <c r="C413" s="114" t="s">
        <v>794</v>
      </c>
      <c r="D413" s="148">
        <v>1554.557</v>
      </c>
      <c r="E413" s="148">
        <v>101.33</v>
      </c>
      <c r="F413" s="145">
        <f t="shared" si="25"/>
        <v>157523.26081000001</v>
      </c>
      <c r="G413" s="111">
        <f t="shared" si="26"/>
        <v>4.5170622286068831E-3</v>
      </c>
      <c r="H413" s="155">
        <v>5.1317477548603573E-2</v>
      </c>
      <c r="I413" s="111">
        <f t="shared" si="27"/>
        <v>2.3180423950217895E-4</v>
      </c>
      <c r="J413" s="156">
        <v>8.9900000000000008E-2</v>
      </c>
      <c r="K413" s="111">
        <f t="shared" si="24"/>
        <v>4.0608389435175884E-4</v>
      </c>
    </row>
    <row r="414" spans="2:11">
      <c r="B414" s="113" t="s">
        <v>795</v>
      </c>
      <c r="C414" s="114" t="s">
        <v>796</v>
      </c>
      <c r="D414" s="148">
        <v>403.43200000000002</v>
      </c>
      <c r="E414" s="148">
        <v>90.84</v>
      </c>
      <c r="F414" s="145">
        <f t="shared" si="25"/>
        <v>36647.762880000002</v>
      </c>
      <c r="G414" s="111">
        <f t="shared" si="26"/>
        <v>1.0508938465148918E-3</v>
      </c>
      <c r="H414" s="155">
        <v>8.8066930867459266E-4</v>
      </c>
      <c r="I414" s="111">
        <f t="shared" si="27"/>
        <v>9.2548995730065325E-7</v>
      </c>
      <c r="J414" s="156">
        <v>0.16</v>
      </c>
      <c r="K414" s="111">
        <f t="shared" si="24"/>
        <v>1.6814301544238269E-4</v>
      </c>
    </row>
    <row r="415" spans="2:11">
      <c r="B415" s="113" t="s">
        <v>797</v>
      </c>
      <c r="C415" s="114" t="s">
        <v>798</v>
      </c>
      <c r="D415" s="148">
        <v>969</v>
      </c>
      <c r="E415" s="148">
        <v>257.10000000000002</v>
      </c>
      <c r="F415" s="145">
        <f t="shared" si="25"/>
        <v>249129.90000000002</v>
      </c>
      <c r="G415" s="111">
        <f t="shared" si="26"/>
        <v>7.1439307155021173E-3</v>
      </c>
      <c r="H415" s="155">
        <v>6.2232594321275769E-3</v>
      </c>
      <c r="I415" s="111">
        <f t="shared" si="27"/>
        <v>4.4458534207714462E-5</v>
      </c>
      <c r="J415" s="156">
        <v>0.17335</v>
      </c>
      <c r="K415" s="111">
        <f t="shared" si="24"/>
        <v>1.238400389532292E-3</v>
      </c>
    </row>
    <row r="416" spans="2:11">
      <c r="B416" s="113" t="s">
        <v>564</v>
      </c>
      <c r="C416" s="114" t="s">
        <v>565</v>
      </c>
      <c r="D416" s="148">
        <v>107.045</v>
      </c>
      <c r="E416" s="148">
        <v>563.66</v>
      </c>
      <c r="F416" s="145">
        <f t="shared" si="25"/>
        <v>60336.984700000001</v>
      </c>
      <c r="G416" s="111" t="str">
        <f t="shared" si="26"/>
        <v/>
      </c>
      <c r="H416" s="155">
        <v>5.3223574495263101E-3</v>
      </c>
      <c r="I416" s="111" t="str">
        <f t="shared" si="27"/>
        <v/>
      </c>
      <c r="J416" s="156" t="s">
        <v>67</v>
      </c>
      <c r="K416" s="111" t="str">
        <f t="shared" si="24"/>
        <v/>
      </c>
    </row>
    <row r="417" spans="2:11">
      <c r="B417" s="113" t="s">
        <v>799</v>
      </c>
      <c r="C417" s="114" t="s">
        <v>800</v>
      </c>
      <c r="D417" s="148">
        <v>39.433</v>
      </c>
      <c r="E417" s="148">
        <v>246.33</v>
      </c>
      <c r="F417" s="145">
        <f t="shared" si="25"/>
        <v>9713.53089</v>
      </c>
      <c r="G417" s="111">
        <f t="shared" si="26"/>
        <v>2.7854059942644227E-4</v>
      </c>
      <c r="H417" s="155">
        <v>2.1109893232655382E-2</v>
      </c>
      <c r="I417" s="111">
        <f t="shared" si="27"/>
        <v>5.879962314852027E-6</v>
      </c>
      <c r="J417" s="156">
        <v>7.7800000000000008E-2</v>
      </c>
      <c r="K417" s="111">
        <f t="shared" si="24"/>
        <v>2.1670458635377212E-5</v>
      </c>
    </row>
    <row r="418" spans="2:11">
      <c r="B418" s="113" t="s">
        <v>801</v>
      </c>
      <c r="C418" s="114" t="s">
        <v>802</v>
      </c>
      <c r="D418" s="148">
        <v>711.12300000000005</v>
      </c>
      <c r="E418" s="148">
        <v>70.19</v>
      </c>
      <c r="F418" s="145">
        <f t="shared" si="25"/>
        <v>49913.72337</v>
      </c>
      <c r="G418" s="111">
        <f t="shared" si="26"/>
        <v>1.4313022303144619E-3</v>
      </c>
      <c r="H418" s="155">
        <v>3.1058555349764927E-2</v>
      </c>
      <c r="I418" s="111">
        <f t="shared" si="27"/>
        <v>4.4454179542463706E-5</v>
      </c>
      <c r="J418" s="156">
        <v>0.13849999999999998</v>
      </c>
      <c r="K418" s="111">
        <f t="shared" si="24"/>
        <v>1.9823535889855294E-4</v>
      </c>
    </row>
    <row r="419" spans="2:11">
      <c r="B419" s="113" t="s">
        <v>803</v>
      </c>
      <c r="C419" s="114" t="s">
        <v>804</v>
      </c>
      <c r="D419" s="148">
        <v>229.773</v>
      </c>
      <c r="E419" s="148">
        <v>42.79</v>
      </c>
      <c r="F419" s="145">
        <f t="shared" si="25"/>
        <v>9831.9866700000002</v>
      </c>
      <c r="G419" s="111">
        <f t="shared" si="26"/>
        <v>2.81937381126153E-4</v>
      </c>
      <c r="H419" s="155">
        <v>3.2717924748773074E-2</v>
      </c>
      <c r="I419" s="111">
        <f t="shared" si="27"/>
        <v>9.2244060195516269E-6</v>
      </c>
      <c r="J419" s="156">
        <v>9.9049999999999999E-2</v>
      </c>
      <c r="K419" s="111">
        <f t="shared" si="24"/>
        <v>2.7925897600545453E-5</v>
      </c>
    </row>
    <row r="420" spans="2:11">
      <c r="B420" s="113" t="s">
        <v>805</v>
      </c>
      <c r="C420" s="114" t="s">
        <v>806</v>
      </c>
      <c r="D420" s="148">
        <v>1954.9269999999999</v>
      </c>
      <c r="E420" s="148">
        <v>33.450000000000003</v>
      </c>
      <c r="F420" s="145">
        <f t="shared" si="25"/>
        <v>65392.308150000004</v>
      </c>
      <c r="G420" s="111">
        <f t="shared" si="26"/>
        <v>1.8751587776110552E-3</v>
      </c>
      <c r="H420" s="155">
        <v>1.4349775784753362E-2</v>
      </c>
      <c r="I420" s="111">
        <f t="shared" si="27"/>
        <v>2.6908108019530834E-5</v>
      </c>
      <c r="J420" s="156">
        <v>0.1076</v>
      </c>
      <c r="K420" s="111">
        <f t="shared" si="24"/>
        <v>2.0176708447094954E-4</v>
      </c>
    </row>
    <row r="421" spans="2:11">
      <c r="B421" s="113" t="s">
        <v>807</v>
      </c>
      <c r="C421" s="114" t="s">
        <v>808</v>
      </c>
      <c r="D421" s="148">
        <v>601.29999999999995</v>
      </c>
      <c r="E421" s="148">
        <v>92.37</v>
      </c>
      <c r="F421" s="145">
        <f t="shared" si="25"/>
        <v>55542.080999999998</v>
      </c>
      <c r="G421" s="111">
        <f t="shared" si="26"/>
        <v>1.5926983411417358E-3</v>
      </c>
      <c r="H421" s="155" t="s">
        <v>67</v>
      </c>
      <c r="I421" s="111" t="str">
        <f t="shared" si="27"/>
        <v/>
      </c>
      <c r="J421" s="156">
        <v>9.0329999999999994E-2</v>
      </c>
      <c r="K421" s="111">
        <f t="shared" si="24"/>
        <v>1.4386844115533298E-4</v>
      </c>
    </row>
    <row r="422" spans="2:11">
      <c r="B422" s="113" t="s">
        <v>809</v>
      </c>
      <c r="C422" s="114" t="s">
        <v>810</v>
      </c>
      <c r="D422" s="148">
        <v>99.325000000000003</v>
      </c>
      <c r="E422" s="148">
        <v>427.19</v>
      </c>
      <c r="F422" s="145">
        <f t="shared" si="25"/>
        <v>42430.64675</v>
      </c>
      <c r="G422" s="111" t="str">
        <f t="shared" si="26"/>
        <v/>
      </c>
      <c r="H422" s="155">
        <v>1.385800229406119E-2</v>
      </c>
      <c r="I422" s="111" t="str">
        <f t="shared" si="27"/>
        <v/>
      </c>
      <c r="J422" s="156" t="s">
        <v>67</v>
      </c>
      <c r="K422" s="111" t="str">
        <f t="shared" si="24"/>
        <v/>
      </c>
    </row>
    <row r="423" spans="2:11">
      <c r="B423" s="113" t="s">
        <v>811</v>
      </c>
      <c r="C423" s="114" t="s">
        <v>812</v>
      </c>
      <c r="D423" s="148">
        <v>51.418999999999997</v>
      </c>
      <c r="E423" s="148">
        <v>308.93</v>
      </c>
      <c r="F423" s="145">
        <f t="shared" si="25"/>
        <v>15884.871669999999</v>
      </c>
      <c r="G423" s="111" t="str">
        <f t="shared" si="26"/>
        <v/>
      </c>
      <c r="H423" s="155" t="s">
        <v>67</v>
      </c>
      <c r="I423" s="111" t="str">
        <f t="shared" si="27"/>
        <v/>
      </c>
      <c r="J423" s="156" t="s">
        <v>67</v>
      </c>
      <c r="K423" s="111" t="str">
        <f t="shared" si="24"/>
        <v/>
      </c>
    </row>
    <row r="424" spans="2:11">
      <c r="B424" s="113" t="s">
        <v>813</v>
      </c>
      <c r="C424" s="114" t="s">
        <v>814</v>
      </c>
      <c r="D424" s="148">
        <v>205.72800000000001</v>
      </c>
      <c r="E424" s="148">
        <v>108.53</v>
      </c>
      <c r="F424" s="145">
        <f t="shared" si="25"/>
        <v>22327.65984</v>
      </c>
      <c r="G424" s="111">
        <f t="shared" si="26"/>
        <v>6.4025737150080774E-4</v>
      </c>
      <c r="H424" s="155">
        <v>8.8454805123007463E-3</v>
      </c>
      <c r="I424" s="111">
        <f t="shared" si="27"/>
        <v>5.6633841024672945E-6</v>
      </c>
      <c r="J424" s="156">
        <v>7.0000000000000007E-2</v>
      </c>
      <c r="K424" s="111">
        <f t="shared" si="24"/>
        <v>4.4818016005056543E-5</v>
      </c>
    </row>
    <row r="425" spans="2:11">
      <c r="B425" s="113" t="s">
        <v>815</v>
      </c>
      <c r="C425" s="114" t="s">
        <v>816</v>
      </c>
      <c r="D425" s="148">
        <v>106.535</v>
      </c>
      <c r="E425" s="148">
        <v>109.11</v>
      </c>
      <c r="F425" s="145">
        <f t="shared" si="25"/>
        <v>11624.03385</v>
      </c>
      <c r="G425" s="111">
        <f t="shared" si="26"/>
        <v>3.3332527512374598E-4</v>
      </c>
      <c r="H425" s="155">
        <v>3.77600586564018E-2</v>
      </c>
      <c r="I425" s="111">
        <f t="shared" si="27"/>
        <v>1.2586381940333916E-5</v>
      </c>
      <c r="J425" s="156">
        <v>1.5900000000000001E-2</v>
      </c>
      <c r="K425" s="111">
        <f t="shared" si="24"/>
        <v>5.2998718744675615E-6</v>
      </c>
    </row>
    <row r="426" spans="2:11">
      <c r="B426" s="113" t="s">
        <v>817</v>
      </c>
      <c r="C426" s="114" t="s">
        <v>818</v>
      </c>
      <c r="D426" s="148">
        <v>306.82400000000001</v>
      </c>
      <c r="E426" s="148">
        <v>89.11</v>
      </c>
      <c r="F426" s="145">
        <f t="shared" si="25"/>
        <v>27341.086640000001</v>
      </c>
      <c r="G426" s="111" t="str">
        <f t="shared" si="26"/>
        <v/>
      </c>
      <c r="H426" s="155" t="s">
        <v>67</v>
      </c>
      <c r="I426" s="111" t="str">
        <f t="shared" si="27"/>
        <v/>
      </c>
      <c r="J426" s="156" t="s">
        <v>67</v>
      </c>
      <c r="K426" s="111" t="str">
        <f t="shared" si="24"/>
        <v/>
      </c>
    </row>
    <row r="427" spans="2:11">
      <c r="B427" s="113" t="s">
        <v>819</v>
      </c>
      <c r="C427" s="114" t="s">
        <v>820</v>
      </c>
      <c r="D427" s="148">
        <v>922.47</v>
      </c>
      <c r="E427" s="148">
        <v>441.16</v>
      </c>
      <c r="F427" s="145">
        <f t="shared" si="25"/>
        <v>406956.86520000006</v>
      </c>
      <c r="G427" s="111">
        <f t="shared" si="26"/>
        <v>1.166970182698558E-2</v>
      </c>
      <c r="H427" s="155">
        <v>5.9842234110073439E-3</v>
      </c>
      <c r="I427" s="111">
        <f t="shared" si="27"/>
        <v>6.9834102872522278E-5</v>
      </c>
      <c r="J427" s="156">
        <v>0.15534999999999999</v>
      </c>
      <c r="K427" s="111">
        <f t="shared" si="24"/>
        <v>1.8128881788222098E-3</v>
      </c>
    </row>
    <row r="428" spans="2:11">
      <c r="B428" s="113" t="s">
        <v>821</v>
      </c>
      <c r="C428" s="114" t="s">
        <v>822</v>
      </c>
      <c r="D428" s="148">
        <v>156.07900000000001</v>
      </c>
      <c r="E428" s="148">
        <v>73.34</v>
      </c>
      <c r="F428" s="145">
        <f t="shared" si="25"/>
        <v>11446.833860000001</v>
      </c>
      <c r="G428" s="111">
        <f t="shared" si="26"/>
        <v>3.282439723521892E-4</v>
      </c>
      <c r="H428" s="155" t="s">
        <v>67</v>
      </c>
      <c r="I428" s="111" t="str">
        <f t="shared" si="27"/>
        <v/>
      </c>
      <c r="J428" s="156">
        <v>0.183</v>
      </c>
      <c r="K428" s="111">
        <f t="shared" si="24"/>
        <v>6.0068646940450621E-5</v>
      </c>
    </row>
    <row r="429" spans="2:11">
      <c r="B429" s="113" t="s">
        <v>823</v>
      </c>
      <c r="C429" s="114" t="s">
        <v>824</v>
      </c>
      <c r="D429" s="148">
        <v>573.58500000000004</v>
      </c>
      <c r="E429" s="148">
        <v>136.88999999999999</v>
      </c>
      <c r="F429" s="145">
        <f t="shared" si="25"/>
        <v>78518.05064999999</v>
      </c>
      <c r="G429" s="111">
        <f t="shared" si="26"/>
        <v>2.2515463369105269E-3</v>
      </c>
      <c r="H429" s="155">
        <v>1.314924391847469E-2</v>
      </c>
      <c r="I429" s="111">
        <f t="shared" si="27"/>
        <v>2.9606131977784713E-5</v>
      </c>
      <c r="J429" s="156">
        <v>8.9600000000000013E-2</v>
      </c>
      <c r="K429" s="111">
        <f t="shared" si="24"/>
        <v>2.0173855178718325E-4</v>
      </c>
    </row>
    <row r="430" spans="2:11">
      <c r="B430" s="113" t="s">
        <v>825</v>
      </c>
      <c r="C430" s="114" t="s">
        <v>826</v>
      </c>
      <c r="D430" s="148">
        <v>556.25099999999998</v>
      </c>
      <c r="E430" s="148">
        <v>75.36</v>
      </c>
      <c r="F430" s="145">
        <f t="shared" si="25"/>
        <v>41919.075359999995</v>
      </c>
      <c r="G430" s="111" t="str">
        <f t="shared" si="26"/>
        <v/>
      </c>
      <c r="H430" s="155">
        <v>1.9108280254777069E-2</v>
      </c>
      <c r="I430" s="111" t="str">
        <f t="shared" si="27"/>
        <v/>
      </c>
      <c r="J430" s="156">
        <v>0.2147</v>
      </c>
      <c r="K430" s="111" t="str">
        <f t="shared" si="24"/>
        <v/>
      </c>
    </row>
    <row r="431" spans="2:11">
      <c r="B431" s="113" t="s">
        <v>827</v>
      </c>
      <c r="C431" s="114" t="s">
        <v>828</v>
      </c>
      <c r="D431" s="148">
        <v>1373.365</v>
      </c>
      <c r="E431" s="148">
        <v>62.65</v>
      </c>
      <c r="F431" s="145">
        <f t="shared" si="25"/>
        <v>86041.317249999993</v>
      </c>
      <c r="G431" s="111" t="str">
        <f t="shared" si="26"/>
        <v/>
      </c>
      <c r="H431" s="155" t="s">
        <v>67</v>
      </c>
      <c r="I431" s="111" t="str">
        <f t="shared" si="27"/>
        <v/>
      </c>
      <c r="J431" s="156">
        <v>0.2288</v>
      </c>
      <c r="K431" s="111" t="str">
        <f t="shared" si="24"/>
        <v/>
      </c>
    </row>
    <row r="432" spans="2:11">
      <c r="B432" s="113" t="s">
        <v>829</v>
      </c>
      <c r="C432" s="114" t="s">
        <v>830</v>
      </c>
      <c r="D432" s="148">
        <v>112.071</v>
      </c>
      <c r="E432" s="148">
        <v>89.5</v>
      </c>
      <c r="F432" s="145">
        <f t="shared" si="25"/>
        <v>10030.354499999999</v>
      </c>
      <c r="G432" s="111" t="str">
        <f t="shared" si="26"/>
        <v/>
      </c>
      <c r="H432" s="155">
        <v>1.11731843575419E-2</v>
      </c>
      <c r="I432" s="111" t="str">
        <f t="shared" si="27"/>
        <v/>
      </c>
      <c r="J432" s="156">
        <v>-3.85E-2</v>
      </c>
      <c r="K432" s="111" t="str">
        <f t="shared" si="24"/>
        <v/>
      </c>
    </row>
    <row r="433" spans="2:11">
      <c r="B433" s="113" t="s">
        <v>831</v>
      </c>
      <c r="C433" s="114" t="s">
        <v>832</v>
      </c>
      <c r="D433" s="148">
        <v>231.44300000000001</v>
      </c>
      <c r="E433" s="148">
        <v>93.74</v>
      </c>
      <c r="F433" s="145">
        <f t="shared" si="25"/>
        <v>21695.466820000001</v>
      </c>
      <c r="G433" s="111" t="str">
        <f t="shared" si="26"/>
        <v/>
      </c>
      <c r="H433" s="155" t="s">
        <v>67</v>
      </c>
      <c r="I433" s="111" t="str">
        <f t="shared" si="27"/>
        <v/>
      </c>
      <c r="J433" s="156" t="s">
        <v>67</v>
      </c>
      <c r="K433" s="111" t="str">
        <f t="shared" si="24"/>
        <v/>
      </c>
    </row>
    <row r="434" spans="2:11">
      <c r="B434" s="113" t="s">
        <v>833</v>
      </c>
      <c r="C434" s="114" t="s">
        <v>834</v>
      </c>
      <c r="D434" s="148">
        <v>51.985999999999997</v>
      </c>
      <c r="E434" s="148">
        <v>166.25</v>
      </c>
      <c r="F434" s="145">
        <f t="shared" si="25"/>
        <v>8642.6724999999988</v>
      </c>
      <c r="G434" s="111">
        <f t="shared" si="26"/>
        <v>2.4783317272144157E-4</v>
      </c>
      <c r="H434" s="155">
        <v>1.7323308270676692E-2</v>
      </c>
      <c r="I434" s="111">
        <f t="shared" si="27"/>
        <v>4.2932904507533942E-6</v>
      </c>
      <c r="J434" s="156">
        <v>6.1900000000000004E-2</v>
      </c>
      <c r="K434" s="111">
        <f t="shared" si="24"/>
        <v>1.5340873391457236E-5</v>
      </c>
    </row>
    <row r="435" spans="2:11">
      <c r="B435" s="113" t="s">
        <v>835</v>
      </c>
      <c r="C435" s="114" t="s">
        <v>836</v>
      </c>
      <c r="D435" s="148">
        <v>208.476</v>
      </c>
      <c r="E435" s="148">
        <v>77.86</v>
      </c>
      <c r="F435" s="145">
        <f t="shared" si="25"/>
        <v>16231.941360000001</v>
      </c>
      <c r="G435" s="111">
        <f t="shared" si="26"/>
        <v>4.6545944286066512E-4</v>
      </c>
      <c r="H435" s="155">
        <v>2.0935011559208835E-2</v>
      </c>
      <c r="I435" s="111">
        <f t="shared" si="27"/>
        <v>9.7443988166309279E-6</v>
      </c>
      <c r="J435" s="156">
        <v>0.03</v>
      </c>
      <c r="K435" s="111">
        <f t="shared" si="24"/>
        <v>1.3963783285819954E-5</v>
      </c>
    </row>
    <row r="436" spans="2:11">
      <c r="B436" s="113" t="s">
        <v>837</v>
      </c>
      <c r="C436" s="114" t="s">
        <v>838</v>
      </c>
      <c r="D436" s="148">
        <v>1041.7280000000001</v>
      </c>
      <c r="E436" s="148">
        <v>49.95</v>
      </c>
      <c r="F436" s="145">
        <f t="shared" si="25"/>
        <v>52034.313600000009</v>
      </c>
      <c r="G436" s="111">
        <f t="shared" si="26"/>
        <v>1.4921112688083991E-3</v>
      </c>
      <c r="H436" s="155" t="s">
        <v>67</v>
      </c>
      <c r="I436" s="111" t="str">
        <f t="shared" si="27"/>
        <v/>
      </c>
      <c r="J436" s="156">
        <v>0.12720000000000001</v>
      </c>
      <c r="K436" s="111">
        <f t="shared" si="24"/>
        <v>1.8979655339242837E-4</v>
      </c>
    </row>
    <row r="437" spans="2:11">
      <c r="B437" s="113" t="s">
        <v>839</v>
      </c>
      <c r="C437" s="114" t="s">
        <v>840</v>
      </c>
      <c r="D437" s="148">
        <v>915.827</v>
      </c>
      <c r="E437" s="148">
        <v>20.04</v>
      </c>
      <c r="F437" s="145">
        <f t="shared" si="25"/>
        <v>18353.17308</v>
      </c>
      <c r="G437" s="111">
        <f t="shared" si="26"/>
        <v>5.262868764172369E-4</v>
      </c>
      <c r="H437" s="155">
        <v>4.790419161676647E-2</v>
      </c>
      <c r="I437" s="111">
        <f t="shared" si="27"/>
        <v>2.5211347373280812E-5</v>
      </c>
      <c r="J437" s="156">
        <v>4.1749999999999995E-2</v>
      </c>
      <c r="K437" s="111">
        <f t="shared" si="24"/>
        <v>2.1972477090419639E-5</v>
      </c>
    </row>
    <row r="438" spans="2:11">
      <c r="B438" s="113" t="s">
        <v>841</v>
      </c>
      <c r="C438" s="114" t="s">
        <v>842</v>
      </c>
      <c r="D438" s="148">
        <v>997.99800000000005</v>
      </c>
      <c r="E438" s="148">
        <v>35.17</v>
      </c>
      <c r="F438" s="145">
        <f t="shared" si="25"/>
        <v>35099.589660000005</v>
      </c>
      <c r="G438" s="111" t="str">
        <f t="shared" si="26"/>
        <v/>
      </c>
      <c r="H438" s="155">
        <v>2.3883992038669317E-2</v>
      </c>
      <c r="I438" s="111" t="str">
        <f t="shared" si="27"/>
        <v/>
      </c>
      <c r="J438" s="156">
        <v>0.69464999999999999</v>
      </c>
      <c r="K438" s="111" t="str">
        <f t="shared" si="24"/>
        <v/>
      </c>
    </row>
    <row r="439" spans="2:11">
      <c r="B439" s="113" t="s">
        <v>843</v>
      </c>
      <c r="C439" s="114" t="s">
        <v>844</v>
      </c>
      <c r="D439" s="148">
        <v>321.39299999999997</v>
      </c>
      <c r="E439" s="148">
        <v>28.9</v>
      </c>
      <c r="F439" s="145">
        <f t="shared" si="25"/>
        <v>9288.2576999999983</v>
      </c>
      <c r="G439" s="111" t="str">
        <f t="shared" si="26"/>
        <v/>
      </c>
      <c r="H439" s="155">
        <v>2.9065743944636679E-2</v>
      </c>
      <c r="I439" s="111" t="str">
        <f t="shared" si="27"/>
        <v/>
      </c>
      <c r="J439" s="156">
        <v>-0.1832</v>
      </c>
      <c r="K439" s="111" t="str">
        <f t="shared" si="24"/>
        <v/>
      </c>
    </row>
    <row r="440" spans="2:11">
      <c r="B440" s="113" t="s">
        <v>845</v>
      </c>
      <c r="C440" s="114" t="s">
        <v>846</v>
      </c>
      <c r="D440" s="148">
        <v>127.224</v>
      </c>
      <c r="E440" s="148">
        <v>125.99</v>
      </c>
      <c r="F440" s="145">
        <f t="shared" si="25"/>
        <v>16028.95176</v>
      </c>
      <c r="G440" s="111" t="str">
        <f t="shared" si="26"/>
        <v/>
      </c>
      <c r="H440" s="155" t="s">
        <v>67</v>
      </c>
      <c r="I440" s="111" t="str">
        <f t="shared" si="27"/>
        <v/>
      </c>
      <c r="J440" s="156">
        <v>0.22399999999999998</v>
      </c>
      <c r="K440" s="111" t="str">
        <f t="shared" si="24"/>
        <v/>
      </c>
    </row>
    <row r="441" spans="2:11">
      <c r="B441" s="113" t="s">
        <v>847</v>
      </c>
      <c r="C441" s="114" t="s">
        <v>848</v>
      </c>
      <c r="D441" s="148">
        <v>182.78200000000001</v>
      </c>
      <c r="E441" s="148">
        <v>74.12</v>
      </c>
      <c r="F441" s="145">
        <f t="shared" si="25"/>
        <v>13547.801840000002</v>
      </c>
      <c r="G441" s="111" t="str">
        <f t="shared" si="26"/>
        <v/>
      </c>
      <c r="H441" s="155">
        <v>2.6983270372369129E-2</v>
      </c>
      <c r="I441" s="111" t="str">
        <f t="shared" si="27"/>
        <v/>
      </c>
      <c r="J441" s="156">
        <v>-4.6300000000000001E-2</v>
      </c>
      <c r="K441" s="111" t="str">
        <f t="shared" si="24"/>
        <v/>
      </c>
    </row>
    <row r="442" spans="2:11">
      <c r="B442" s="113" t="s">
        <v>849</v>
      </c>
      <c r="C442" s="114" t="s">
        <v>850</v>
      </c>
      <c r="D442" s="148">
        <v>371.19200000000001</v>
      </c>
      <c r="E442" s="148">
        <v>29.44</v>
      </c>
      <c r="F442" s="145">
        <f t="shared" si="25"/>
        <v>10927.89248</v>
      </c>
      <c r="G442" s="111">
        <f t="shared" si="26"/>
        <v>3.1336305575355107E-4</v>
      </c>
      <c r="H442" s="155">
        <v>3.3967391304347824E-2</v>
      </c>
      <c r="I442" s="111">
        <f t="shared" si="27"/>
        <v>1.0644125535107032E-5</v>
      </c>
      <c r="J442" s="156">
        <v>0.18809999999999999</v>
      </c>
      <c r="K442" s="111">
        <f t="shared" si="24"/>
        <v>5.8943590787242953E-5</v>
      </c>
    </row>
    <row r="443" spans="2:11">
      <c r="B443" s="113" t="s">
        <v>851</v>
      </c>
      <c r="C443" s="114" t="s">
        <v>852</v>
      </c>
      <c r="D443" s="148">
        <v>135.21199999999999</v>
      </c>
      <c r="E443" s="148">
        <v>145.88</v>
      </c>
      <c r="F443" s="145">
        <f t="shared" si="25"/>
        <v>19724.726559999999</v>
      </c>
      <c r="G443" s="111">
        <f t="shared" si="26"/>
        <v>5.6561689274095322E-4</v>
      </c>
      <c r="H443" s="155">
        <v>1.0419522895530574E-2</v>
      </c>
      <c r="I443" s="111">
        <f t="shared" si="27"/>
        <v>5.8934581640132229E-6</v>
      </c>
      <c r="J443" s="156">
        <v>0.10529999999999999</v>
      </c>
      <c r="K443" s="111">
        <f t="shared" si="24"/>
        <v>5.955945880562237E-5</v>
      </c>
    </row>
    <row r="444" spans="2:11">
      <c r="B444" s="113" t="s">
        <v>765</v>
      </c>
      <c r="C444" s="114" t="s">
        <v>853</v>
      </c>
      <c r="D444" s="148">
        <v>5617</v>
      </c>
      <c r="E444" s="148">
        <v>183.42</v>
      </c>
      <c r="F444" s="145">
        <f t="shared" si="25"/>
        <v>1030270.1399999999</v>
      </c>
      <c r="G444" s="111">
        <f t="shared" si="26"/>
        <v>2.9543537320934444E-2</v>
      </c>
      <c r="H444" s="155">
        <v>4.3615745284047549E-3</v>
      </c>
      <c r="I444" s="111">
        <f t="shared" si="27"/>
        <v>1.2885633985796293E-4</v>
      </c>
      <c r="J444" s="156">
        <v>0.15010000000000001</v>
      </c>
      <c r="K444" s="111">
        <f t="shared" si="24"/>
        <v>4.4344849518722605E-3</v>
      </c>
    </row>
    <row r="445" spans="2:11">
      <c r="B445" s="113" t="s">
        <v>854</v>
      </c>
      <c r="C445" s="114" t="s">
        <v>855</v>
      </c>
      <c r="D445" s="148">
        <v>107.041</v>
      </c>
      <c r="E445" s="148">
        <v>225.46</v>
      </c>
      <c r="F445" s="145">
        <f t="shared" si="25"/>
        <v>24133.46386</v>
      </c>
      <c r="G445" s="111" t="str">
        <f t="shared" si="26"/>
        <v/>
      </c>
      <c r="H445" s="155" t="s">
        <v>67</v>
      </c>
      <c r="I445" s="111" t="str">
        <f t="shared" si="27"/>
        <v/>
      </c>
      <c r="J445" s="156">
        <v>0.42575000000000002</v>
      </c>
      <c r="K445" s="111" t="str">
        <f t="shared" si="24"/>
        <v/>
      </c>
    </row>
    <row r="446" spans="2:11">
      <c r="B446" s="113" t="s">
        <v>858</v>
      </c>
      <c r="C446" s="114" t="s">
        <v>859</v>
      </c>
      <c r="D446" s="148">
        <v>306.22800000000001</v>
      </c>
      <c r="E446" s="148">
        <v>150.43</v>
      </c>
      <c r="F446" s="145">
        <f t="shared" si="25"/>
        <v>46065.878040000003</v>
      </c>
      <c r="G446" s="111">
        <f t="shared" si="26"/>
        <v>1.3209632447431258E-3</v>
      </c>
      <c r="H446" s="155">
        <v>1.7283786478760884E-2</v>
      </c>
      <c r="I446" s="111">
        <f t="shared" si="27"/>
        <v>2.2831246668431343E-5</v>
      </c>
      <c r="J446" s="156">
        <v>5.0349999999999999E-2</v>
      </c>
      <c r="K446" s="111">
        <f t="shared" si="24"/>
        <v>6.6510499372816385E-5</v>
      </c>
    </row>
    <row r="447" spans="2:11">
      <c r="B447" s="113" t="s">
        <v>860</v>
      </c>
      <c r="C447" s="114" t="s">
        <v>861</v>
      </c>
      <c r="D447" s="148">
        <v>250.59899999999999</v>
      </c>
      <c r="E447" s="148">
        <v>130.81</v>
      </c>
      <c r="F447" s="145">
        <f t="shared" si="25"/>
        <v>32780.855190000002</v>
      </c>
      <c r="G447" s="111" t="str">
        <f t="shared" si="26"/>
        <v/>
      </c>
      <c r="H447" s="155">
        <v>2.1405091353872027E-2</v>
      </c>
      <c r="I447" s="111" t="str">
        <f t="shared" si="27"/>
        <v/>
      </c>
      <c r="J447" s="156">
        <v>0.6119</v>
      </c>
      <c r="K447" s="111" t="str">
        <f t="shared" si="24"/>
        <v/>
      </c>
    </row>
    <row r="448" spans="2:11">
      <c r="B448" s="113" t="s">
        <v>862</v>
      </c>
      <c r="C448" s="114" t="s">
        <v>863</v>
      </c>
      <c r="D448" s="148">
        <v>1574.152</v>
      </c>
      <c r="E448" s="148">
        <v>262.47000000000003</v>
      </c>
      <c r="F448" s="145">
        <f t="shared" si="25"/>
        <v>413167.67544000008</v>
      </c>
      <c r="G448" s="111">
        <f t="shared" si="26"/>
        <v>1.1847800072285287E-2</v>
      </c>
      <c r="H448" s="155">
        <v>7.9247152055473002E-3</v>
      </c>
      <c r="I448" s="111">
        <f t="shared" si="27"/>
        <v>9.3890441385123625E-5</v>
      </c>
      <c r="J448" s="156">
        <v>0.1305</v>
      </c>
      <c r="K448" s="111">
        <f t="shared" si="24"/>
        <v>1.5461379094332301E-3</v>
      </c>
    </row>
    <row r="449" spans="2:11">
      <c r="B449" s="113" t="s">
        <v>864</v>
      </c>
      <c r="C449" s="114" t="s">
        <v>865</v>
      </c>
      <c r="D449" s="148">
        <v>116.688</v>
      </c>
      <c r="E449" s="148">
        <v>142.61000000000001</v>
      </c>
      <c r="F449" s="145">
        <f t="shared" si="25"/>
        <v>16640.875680000001</v>
      </c>
      <c r="G449" s="111">
        <f t="shared" si="26"/>
        <v>4.7718584924252042E-4</v>
      </c>
      <c r="H449" s="155">
        <v>4.1231330201248154E-2</v>
      </c>
      <c r="I449" s="111">
        <f t="shared" si="27"/>
        <v>1.9675007317481379E-5</v>
      </c>
      <c r="J449" s="156">
        <v>8.3000000000000001E-3</v>
      </c>
      <c r="K449" s="111">
        <f t="shared" si="24"/>
        <v>3.9606425487129193E-6</v>
      </c>
    </row>
    <row r="450" spans="2:11">
      <c r="B450" s="113" t="s">
        <v>866</v>
      </c>
      <c r="C450" s="114" t="s">
        <v>867</v>
      </c>
      <c r="D450" s="148">
        <v>242.447</v>
      </c>
      <c r="E450" s="148">
        <v>135.63</v>
      </c>
      <c r="F450" s="145">
        <f t="shared" si="25"/>
        <v>32883.086609999998</v>
      </c>
      <c r="G450" s="111" t="str">
        <f t="shared" si="26"/>
        <v/>
      </c>
      <c r="H450" s="155">
        <v>1.0617120106171201E-2</v>
      </c>
      <c r="I450" s="111" t="str">
        <f t="shared" si="27"/>
        <v/>
      </c>
      <c r="J450" s="156" t="s">
        <v>67</v>
      </c>
      <c r="K450" s="111" t="str">
        <f t="shared" si="24"/>
        <v/>
      </c>
    </row>
    <row r="451" spans="2:11">
      <c r="B451" s="113" t="s">
        <v>868</v>
      </c>
      <c r="C451" s="114" t="s">
        <v>869</v>
      </c>
      <c r="D451" s="148">
        <v>352.33</v>
      </c>
      <c r="E451" s="148">
        <v>173.48</v>
      </c>
      <c r="F451" s="145">
        <f t="shared" si="25"/>
        <v>61122.208399999996</v>
      </c>
      <c r="G451" s="111" t="str">
        <f t="shared" si="26"/>
        <v/>
      </c>
      <c r="H451" s="155">
        <v>1.9022365690569518E-2</v>
      </c>
      <c r="I451" s="111" t="str">
        <f t="shared" si="27"/>
        <v/>
      </c>
      <c r="J451" s="156" t="s">
        <v>67</v>
      </c>
      <c r="K451" s="111" t="str">
        <f t="shared" si="24"/>
        <v/>
      </c>
    </row>
    <row r="452" spans="2:11">
      <c r="B452" s="113" t="s">
        <v>872</v>
      </c>
      <c r="C452" s="114" t="s">
        <v>873</v>
      </c>
      <c r="D452" s="148">
        <v>107.81</v>
      </c>
      <c r="E452" s="148">
        <v>270</v>
      </c>
      <c r="F452" s="145">
        <f t="shared" si="25"/>
        <v>29108.7</v>
      </c>
      <c r="G452" s="111">
        <f t="shared" si="26"/>
        <v>8.3470725921832938E-4</v>
      </c>
      <c r="H452" s="155">
        <v>1.6296296296296298E-2</v>
      </c>
      <c r="I452" s="111">
        <f t="shared" si="27"/>
        <v>1.3602636816891296E-5</v>
      </c>
      <c r="J452" s="156">
        <v>5.1500000000000004E-2</v>
      </c>
      <c r="K452" s="111">
        <f t="shared" si="24"/>
        <v>4.2987423849743965E-5</v>
      </c>
    </row>
    <row r="453" spans="2:11">
      <c r="B453" s="113" t="s">
        <v>870</v>
      </c>
      <c r="C453" s="114" t="s">
        <v>871</v>
      </c>
      <c r="D453" s="148">
        <v>1616.3140000000001</v>
      </c>
      <c r="E453" s="148">
        <v>162.21</v>
      </c>
      <c r="F453" s="145">
        <f t="shared" si="25"/>
        <v>262182.29394</v>
      </c>
      <c r="G453" s="111" t="str">
        <f t="shared" si="26"/>
        <v/>
      </c>
      <c r="H453" s="155" t="s">
        <v>67</v>
      </c>
      <c r="I453" s="111" t="str">
        <f t="shared" si="27"/>
        <v/>
      </c>
      <c r="J453" s="156">
        <v>0.31819999999999998</v>
      </c>
      <c r="K453" s="111" t="str">
        <f t="shared" si="24"/>
        <v/>
      </c>
    </row>
    <row r="454" spans="2:11">
      <c r="B454" s="113" t="s">
        <v>874</v>
      </c>
      <c r="C454" s="114" t="s">
        <v>875</v>
      </c>
      <c r="D454" s="148">
        <v>146.90700000000001</v>
      </c>
      <c r="E454" s="148">
        <v>191.42</v>
      </c>
      <c r="F454" s="145">
        <f t="shared" si="25"/>
        <v>28120.93794</v>
      </c>
      <c r="G454" s="111">
        <f t="shared" si="26"/>
        <v>8.0638266341492859E-4</v>
      </c>
      <c r="H454" s="155">
        <v>1.0030299864173023E-2</v>
      </c>
      <c r="I454" s="111">
        <f t="shared" si="27"/>
        <v>8.0882599193222385E-6</v>
      </c>
      <c r="J454" s="156">
        <v>0.13449999999999998</v>
      </c>
      <c r="K454" s="111">
        <f t="shared" si="24"/>
        <v>1.0845846822930788E-4</v>
      </c>
    </row>
    <row r="455" spans="2:11">
      <c r="B455" s="113" t="s">
        <v>876</v>
      </c>
      <c r="C455" s="114" t="s">
        <v>877</v>
      </c>
      <c r="D455" s="148">
        <v>21.356999999999999</v>
      </c>
      <c r="E455" s="148">
        <v>1397.59</v>
      </c>
      <c r="F455" s="145">
        <f t="shared" si="25"/>
        <v>29848.329629999997</v>
      </c>
      <c r="G455" s="111">
        <f t="shared" si="26"/>
        <v>8.5591652728230904E-4</v>
      </c>
      <c r="H455" s="155" t="s">
        <v>67</v>
      </c>
      <c r="I455" s="111" t="str">
        <f t="shared" si="27"/>
        <v/>
      </c>
      <c r="J455" s="156">
        <v>9.2899999999999996E-2</v>
      </c>
      <c r="K455" s="111">
        <f t="shared" si="24"/>
        <v>7.9514645384526513E-5</v>
      </c>
    </row>
    <row r="456" spans="2:11">
      <c r="B456" s="113" t="s">
        <v>882</v>
      </c>
      <c r="C456" s="114" t="s">
        <v>883</v>
      </c>
      <c r="D456" s="148">
        <v>1043.1369999999999</v>
      </c>
      <c r="E456" s="148">
        <v>28.64</v>
      </c>
      <c r="F456" s="145">
        <f t="shared" si="25"/>
        <v>29875.44368</v>
      </c>
      <c r="G456" s="111">
        <f t="shared" si="26"/>
        <v>8.5669403690526755E-4</v>
      </c>
      <c r="H456" s="155">
        <v>5.7960893854748598E-2</v>
      </c>
      <c r="I456" s="111">
        <f t="shared" si="27"/>
        <v>4.9654752139062291E-5</v>
      </c>
      <c r="J456" s="156">
        <v>5.4400000000000004E-2</v>
      </c>
      <c r="K456" s="111">
        <f t="shared" si="24"/>
        <v>4.6604155607646556E-5</v>
      </c>
    </row>
    <row r="457" spans="2:11">
      <c r="B457" s="113" t="s">
        <v>880</v>
      </c>
      <c r="C457" s="114" t="s">
        <v>881</v>
      </c>
      <c r="D457" s="148">
        <v>962.298</v>
      </c>
      <c r="E457" s="148">
        <v>54.16</v>
      </c>
      <c r="F457" s="145">
        <f t="shared" si="25"/>
        <v>52118.059679999998</v>
      </c>
      <c r="G457" s="111" t="str">
        <f t="shared" si="26"/>
        <v/>
      </c>
      <c r="H457" s="155" t="s">
        <v>67</v>
      </c>
      <c r="I457" s="111" t="str">
        <f t="shared" si="27"/>
        <v/>
      </c>
      <c r="J457" s="156" t="s">
        <v>67</v>
      </c>
      <c r="K457" s="111" t="str">
        <f t="shared" si="24"/>
        <v/>
      </c>
    </row>
    <row r="458" spans="2:11">
      <c r="B458" s="113" t="s">
        <v>878</v>
      </c>
      <c r="C458" s="114" t="s">
        <v>879</v>
      </c>
      <c r="D458" s="148">
        <v>125.21299999999999</v>
      </c>
      <c r="E458" s="148">
        <v>139.71</v>
      </c>
      <c r="F458" s="145">
        <f t="shared" si="25"/>
        <v>17493.508229999999</v>
      </c>
      <c r="G458" s="111">
        <f t="shared" si="26"/>
        <v>5.0163553538208811E-4</v>
      </c>
      <c r="H458" s="155">
        <v>8.3029131772958259E-3</v>
      </c>
      <c r="I458" s="111">
        <f t="shared" si="27"/>
        <v>4.1650362969237863E-6</v>
      </c>
      <c r="J458" s="156">
        <v>0.1076</v>
      </c>
      <c r="K458" s="111">
        <f t="shared" si="24"/>
        <v>5.3975983607112681E-5</v>
      </c>
    </row>
    <row r="459" spans="2:11">
      <c r="B459" s="113" t="s">
        <v>886</v>
      </c>
      <c r="C459" s="114" t="s">
        <v>887</v>
      </c>
      <c r="D459" s="148">
        <v>117.527</v>
      </c>
      <c r="E459" s="148">
        <v>95.52</v>
      </c>
      <c r="F459" s="145">
        <f t="shared" si="25"/>
        <v>11226.179039999999</v>
      </c>
      <c r="G459" s="111" t="str">
        <f t="shared" si="26"/>
        <v/>
      </c>
      <c r="H459" s="155">
        <v>1.6750418760469014E-2</v>
      </c>
      <c r="I459" s="111" t="str">
        <f t="shared" si="27"/>
        <v/>
      </c>
      <c r="J459" s="156">
        <v>-0.1268</v>
      </c>
      <c r="K459" s="111" t="str">
        <f t="shared" si="24"/>
        <v/>
      </c>
    </row>
    <row r="460" spans="2:11">
      <c r="B460" s="113" t="s">
        <v>884</v>
      </c>
      <c r="C460" s="114" t="s">
        <v>885</v>
      </c>
      <c r="D460" s="148">
        <v>763.93799999999999</v>
      </c>
      <c r="E460" s="148">
        <v>60.27</v>
      </c>
      <c r="F460" s="145">
        <f t="shared" si="25"/>
        <v>46042.543259999999</v>
      </c>
      <c r="G460" s="111">
        <f t="shared" si="26"/>
        <v>1.320294107672138E-3</v>
      </c>
      <c r="H460" s="155" t="s">
        <v>67</v>
      </c>
      <c r="I460" s="111" t="str">
        <f t="shared" si="27"/>
        <v/>
      </c>
      <c r="J460" s="156">
        <v>9.5899999999999999E-2</v>
      </c>
      <c r="K460" s="111">
        <f t="shared" si="24"/>
        <v>1.2661620492575803E-4</v>
      </c>
    </row>
    <row r="461" spans="2:11">
      <c r="B461" s="113" t="s">
        <v>888</v>
      </c>
      <c r="C461" s="114" t="s">
        <v>889</v>
      </c>
      <c r="D461" s="148">
        <v>383.24</v>
      </c>
      <c r="E461" s="148">
        <v>118.75</v>
      </c>
      <c r="F461" s="145">
        <f t="shared" si="25"/>
        <v>45509.75</v>
      </c>
      <c r="G461" s="111">
        <f t="shared" si="26"/>
        <v>1.3050159811400497E-3</v>
      </c>
      <c r="H461" s="155" t="s">
        <v>67</v>
      </c>
      <c r="I461" s="111" t="str">
        <f t="shared" si="27"/>
        <v/>
      </c>
      <c r="J461" s="156">
        <v>0.17710000000000001</v>
      </c>
      <c r="K461" s="111">
        <f t="shared" si="24"/>
        <v>2.311183302599028E-4</v>
      </c>
    </row>
    <row r="462" spans="2:11">
      <c r="B462" s="113" t="s">
        <v>890</v>
      </c>
      <c r="C462" s="114" t="s">
        <v>891</v>
      </c>
      <c r="D462" s="148">
        <v>64.206000000000003</v>
      </c>
      <c r="E462" s="148">
        <v>272.2</v>
      </c>
      <c r="F462" s="145">
        <f t="shared" si="25"/>
        <v>17476.873200000002</v>
      </c>
      <c r="G462" s="111">
        <f t="shared" si="26"/>
        <v>5.0115851716078959E-4</v>
      </c>
      <c r="H462" s="155">
        <v>3.6002939015429836E-2</v>
      </c>
      <c r="I462" s="111">
        <f t="shared" si="27"/>
        <v>1.8043179530403154E-5</v>
      </c>
      <c r="J462" s="156">
        <v>4.6399999999999997E-2</v>
      </c>
      <c r="K462" s="111">
        <f t="shared" si="24"/>
        <v>2.3253755196260635E-5</v>
      </c>
    </row>
    <row r="463" spans="2:11">
      <c r="B463" s="113" t="s">
        <v>892</v>
      </c>
      <c r="C463" s="114" t="s">
        <v>893</v>
      </c>
      <c r="D463" s="148">
        <v>408.34199999999998</v>
      </c>
      <c r="E463" s="148">
        <v>74.14</v>
      </c>
      <c r="F463" s="145">
        <f t="shared" si="25"/>
        <v>30274.475879999998</v>
      </c>
      <c r="G463" s="111">
        <f t="shared" si="26"/>
        <v>8.6813649479592768E-4</v>
      </c>
      <c r="H463" s="155" t="s">
        <v>67</v>
      </c>
      <c r="I463" s="111" t="str">
        <f t="shared" si="27"/>
        <v/>
      </c>
      <c r="J463" s="156">
        <v>0.15090000000000001</v>
      </c>
      <c r="K463" s="111">
        <f t="shared" si="24"/>
        <v>1.310017970647055E-4</v>
      </c>
    </row>
    <row r="464" spans="2:11">
      <c r="B464" s="113" t="s">
        <v>894</v>
      </c>
      <c r="C464" s="114" t="s">
        <v>895</v>
      </c>
      <c r="D464" s="148">
        <v>870.774</v>
      </c>
      <c r="E464" s="148">
        <v>52.557000000000002</v>
      </c>
      <c r="F464" s="145">
        <f t="shared" si="25"/>
        <v>45765.269118000004</v>
      </c>
      <c r="G464" s="111">
        <f t="shared" si="26"/>
        <v>1.3123431260370622E-3</v>
      </c>
      <c r="H464" s="155">
        <v>6.0049089559906385E-2</v>
      </c>
      <c r="I464" s="111">
        <f t="shared" si="27"/>
        <v>7.8805009908727066E-5</v>
      </c>
      <c r="J464" s="156">
        <v>2.4700000000000003E-2</v>
      </c>
      <c r="K464" s="111">
        <f t="shared" si="24"/>
        <v>3.241487521311544E-5</v>
      </c>
    </row>
    <row r="465" spans="2:11">
      <c r="B465" s="113" t="s">
        <v>896</v>
      </c>
      <c r="C465" s="114" t="s">
        <v>897</v>
      </c>
      <c r="D465" s="148">
        <v>258.14800000000002</v>
      </c>
      <c r="E465" s="148">
        <v>50.26</v>
      </c>
      <c r="F465" s="145">
        <f t="shared" si="25"/>
        <v>12974.518480000001</v>
      </c>
      <c r="G465" s="111">
        <f t="shared" si="26"/>
        <v>3.7205113110919986E-4</v>
      </c>
      <c r="H465" s="155">
        <v>2.4074810982888977E-2</v>
      </c>
      <c r="I465" s="111">
        <f t="shared" si="27"/>
        <v>8.9570606574240324E-6</v>
      </c>
      <c r="J465" s="156">
        <v>0.1118</v>
      </c>
      <c r="K465" s="111">
        <f t="shared" si="24"/>
        <v>4.1595316458008545E-5</v>
      </c>
    </row>
    <row r="466" spans="2:11">
      <c r="B466" s="113" t="s">
        <v>898</v>
      </c>
      <c r="C466" s="114" t="s">
        <v>899</v>
      </c>
      <c r="D466" s="148">
        <v>176.38499999999999</v>
      </c>
      <c r="E466" s="148">
        <v>158.05000000000001</v>
      </c>
      <c r="F466" s="145">
        <f t="shared" si="25"/>
        <v>27877.649250000002</v>
      </c>
      <c r="G466" s="111">
        <f t="shared" si="26"/>
        <v>7.9940623246374509E-4</v>
      </c>
      <c r="H466" s="155">
        <v>5.0616893388168299E-3</v>
      </c>
      <c r="I466" s="111">
        <f t="shared" si="27"/>
        <v>4.0463460042454669E-6</v>
      </c>
      <c r="J466" s="156">
        <v>0.15490000000000001</v>
      </c>
      <c r="K466" s="111">
        <f t="shared" si="24"/>
        <v>1.2382802540863413E-4</v>
      </c>
    </row>
    <row r="467" spans="2:11">
      <c r="B467" s="113" t="s">
        <v>900</v>
      </c>
      <c r="C467" s="114" t="s">
        <v>901</v>
      </c>
      <c r="D467" s="148">
        <v>38.329000000000001</v>
      </c>
      <c r="E467" s="148">
        <v>307.33</v>
      </c>
      <c r="F467" s="145">
        <f t="shared" si="25"/>
        <v>11779.65157</v>
      </c>
      <c r="G467" s="111" t="str">
        <f t="shared" si="26"/>
        <v/>
      </c>
      <c r="H467" s="155">
        <v>1.5618390654996258E-2</v>
      </c>
      <c r="I467" s="111" t="str">
        <f t="shared" si="27"/>
        <v/>
      </c>
      <c r="J467" s="156" t="s">
        <v>67</v>
      </c>
      <c r="K467" s="111" t="str">
        <f t="shared" ref="K467:K521" si="28">IFERROR($J467*$G467,"")</f>
        <v/>
      </c>
    </row>
    <row r="468" spans="2:11">
      <c r="B468" s="113" t="s">
        <v>902</v>
      </c>
      <c r="C468" s="114" t="s">
        <v>903</v>
      </c>
      <c r="D468" s="148">
        <v>326.52499999999998</v>
      </c>
      <c r="E468" s="148">
        <v>75.77</v>
      </c>
      <c r="F468" s="145">
        <f t="shared" ref="F468:F521" si="29">IFERROR(D468*E468,"")</f>
        <v>24740.799249999996</v>
      </c>
      <c r="G468" s="111" t="str">
        <f t="shared" ref="G468:G521" si="30">IF(AND(ISNUMBER($J468)), IF(AND($J468&lt;=20%,$J468&gt;0%), $F468/SUMIFS($F$19:$F$521,$J$19:$J$521, "&gt;"&amp;0%,$J$19:$J$521, "&lt;="&amp;20%),""),"")</f>
        <v/>
      </c>
      <c r="H468" s="155" t="s">
        <v>67</v>
      </c>
      <c r="I468" s="111" t="str">
        <f t="shared" ref="I468:I521" si="31">IFERROR($H468*$G468,"")</f>
        <v/>
      </c>
      <c r="J468" s="156">
        <v>-0.1</v>
      </c>
      <c r="K468" s="111" t="str">
        <f t="shared" si="28"/>
        <v/>
      </c>
    </row>
    <row r="469" spans="2:11">
      <c r="B469" s="113" t="s">
        <v>904</v>
      </c>
      <c r="C469" s="114" t="s">
        <v>905</v>
      </c>
      <c r="D469" s="148">
        <v>1374.7860000000001</v>
      </c>
      <c r="E469" s="148">
        <v>164.93</v>
      </c>
      <c r="F469" s="145">
        <f t="shared" si="29"/>
        <v>226743.45498000001</v>
      </c>
      <c r="G469" s="111">
        <f t="shared" si="30"/>
        <v>6.5019876480931979E-3</v>
      </c>
      <c r="H469" s="155">
        <v>3.2862426483962891E-2</v>
      </c>
      <c r="I469" s="111">
        <f t="shared" si="31"/>
        <v>2.1367109108509749E-4</v>
      </c>
      <c r="J469" s="156">
        <v>7.9100000000000004E-2</v>
      </c>
      <c r="K469" s="111">
        <f t="shared" si="28"/>
        <v>5.1430722296417195E-4</v>
      </c>
    </row>
    <row r="470" spans="2:11">
      <c r="B470" s="113" t="s">
        <v>906</v>
      </c>
      <c r="C470" s="114" t="s">
        <v>907</v>
      </c>
      <c r="D470" s="148">
        <v>178.34399999999999</v>
      </c>
      <c r="E470" s="148">
        <v>200.19</v>
      </c>
      <c r="F470" s="145">
        <f t="shared" si="29"/>
        <v>35702.685359999996</v>
      </c>
      <c r="G470" s="111">
        <f t="shared" si="30"/>
        <v>1.0237932523121942E-3</v>
      </c>
      <c r="H470" s="155">
        <v>3.9362605524751487E-2</v>
      </c>
      <c r="I470" s="111">
        <f t="shared" si="31"/>
        <v>4.029916992966727E-5</v>
      </c>
      <c r="J470" s="156">
        <v>9.6699999999999994E-2</v>
      </c>
      <c r="K470" s="111">
        <f t="shared" si="28"/>
        <v>9.9000807498589175E-5</v>
      </c>
    </row>
    <row r="471" spans="2:11">
      <c r="B471" s="113" t="s">
        <v>1231</v>
      </c>
      <c r="C471" s="114" t="s">
        <v>1232</v>
      </c>
      <c r="D471" s="148">
        <v>323.8</v>
      </c>
      <c r="E471" s="148">
        <v>339.01</v>
      </c>
      <c r="F471" s="145">
        <f t="shared" si="29"/>
        <v>109771.43799999999</v>
      </c>
      <c r="G471" s="111">
        <f t="shared" si="30"/>
        <v>3.1477536321936317E-3</v>
      </c>
      <c r="H471" s="155" t="s">
        <v>67</v>
      </c>
      <c r="I471" s="111" t="str">
        <f t="shared" si="31"/>
        <v/>
      </c>
      <c r="J471" s="156">
        <v>0.14324999999999999</v>
      </c>
      <c r="K471" s="111">
        <f t="shared" si="28"/>
        <v>4.5091570781173769E-4</v>
      </c>
    </row>
    <row r="472" spans="2:11">
      <c r="B472" s="113" t="s">
        <v>908</v>
      </c>
      <c r="C472" s="114" t="s">
        <v>909</v>
      </c>
      <c r="D472" s="148">
        <v>205</v>
      </c>
      <c r="E472" s="148">
        <v>786.67</v>
      </c>
      <c r="F472" s="145">
        <f t="shared" si="29"/>
        <v>161267.35</v>
      </c>
      <c r="G472" s="111" t="str">
        <f t="shared" si="30"/>
        <v/>
      </c>
      <c r="H472" s="155" t="s">
        <v>67</v>
      </c>
      <c r="I472" s="111" t="str">
        <f t="shared" si="31"/>
        <v/>
      </c>
      <c r="J472" s="156">
        <v>0.25</v>
      </c>
      <c r="K472" s="111" t="str">
        <f t="shared" si="28"/>
        <v/>
      </c>
    </row>
    <row r="473" spans="2:11">
      <c r="B473" s="113" t="s">
        <v>910</v>
      </c>
      <c r="C473" s="114" t="s">
        <v>911</v>
      </c>
      <c r="D473" s="148">
        <v>244.523</v>
      </c>
      <c r="E473" s="148">
        <v>103.68</v>
      </c>
      <c r="F473" s="145">
        <f t="shared" si="29"/>
        <v>25352.144640000002</v>
      </c>
      <c r="G473" s="111">
        <f t="shared" si="30"/>
        <v>7.2698606147856355E-4</v>
      </c>
      <c r="H473" s="155">
        <v>1.0947145061728395E-2</v>
      </c>
      <c r="I473" s="111">
        <f t="shared" si="31"/>
        <v>7.9584218728604326E-6</v>
      </c>
      <c r="J473" s="156">
        <v>8.0199999999999994E-2</v>
      </c>
      <c r="K473" s="111">
        <f t="shared" si="28"/>
        <v>5.8304282130580796E-5</v>
      </c>
    </row>
    <row r="474" spans="2:11">
      <c r="B474" s="113" t="s">
        <v>912</v>
      </c>
      <c r="C474" s="114" t="s">
        <v>913</v>
      </c>
      <c r="D474" s="148">
        <v>82.775000000000006</v>
      </c>
      <c r="E474" s="148">
        <v>100.97</v>
      </c>
      <c r="F474" s="145">
        <f t="shared" si="29"/>
        <v>8357.7917500000003</v>
      </c>
      <c r="G474" s="111">
        <f t="shared" si="30"/>
        <v>2.3966406760728116E-4</v>
      </c>
      <c r="H474" s="155">
        <v>4.3181142913736759E-2</v>
      </c>
      <c r="I474" s="111">
        <f t="shared" si="31"/>
        <v>1.0348968354637477E-5</v>
      </c>
      <c r="J474" s="156">
        <v>4.1100000000000005E-2</v>
      </c>
      <c r="K474" s="111">
        <f t="shared" si="28"/>
        <v>9.8501931786592574E-6</v>
      </c>
    </row>
    <row r="475" spans="2:11">
      <c r="B475" s="113" t="s">
        <v>914</v>
      </c>
      <c r="C475" s="114" t="s">
        <v>915</v>
      </c>
      <c r="D475" s="148">
        <v>313.68</v>
      </c>
      <c r="E475" s="148">
        <v>44.44</v>
      </c>
      <c r="F475" s="145">
        <f t="shared" si="29"/>
        <v>13939.939199999999</v>
      </c>
      <c r="G475" s="111">
        <f t="shared" si="30"/>
        <v>3.9973507725532743E-4</v>
      </c>
      <c r="H475" s="155" t="s">
        <v>67</v>
      </c>
      <c r="I475" s="111" t="str">
        <f t="shared" si="31"/>
        <v/>
      </c>
      <c r="J475" s="156">
        <v>0.15859999999999999</v>
      </c>
      <c r="K475" s="111">
        <f t="shared" si="28"/>
        <v>6.3397983252694924E-5</v>
      </c>
    </row>
    <row r="476" spans="2:11">
      <c r="B476" s="113" t="s">
        <v>916</v>
      </c>
      <c r="C476" s="114" t="s">
        <v>917</v>
      </c>
      <c r="D476" s="148">
        <v>526.59</v>
      </c>
      <c r="E476" s="148">
        <v>87.74</v>
      </c>
      <c r="F476" s="145">
        <f t="shared" si="29"/>
        <v>46203.006600000001</v>
      </c>
      <c r="G476" s="111">
        <f t="shared" si="30"/>
        <v>1.3248954782155294E-3</v>
      </c>
      <c r="H476" s="155">
        <v>4.0118532026441764E-2</v>
      </c>
      <c r="I476" s="111">
        <f t="shared" si="31"/>
        <v>5.3152861674477595E-5</v>
      </c>
      <c r="J476" s="156">
        <v>0.06</v>
      </c>
      <c r="K476" s="111">
        <f t="shared" si="28"/>
        <v>7.9493728692931766E-5</v>
      </c>
    </row>
    <row r="477" spans="2:11">
      <c r="B477" s="113" t="s">
        <v>918</v>
      </c>
      <c r="C477" s="114" t="s">
        <v>919</v>
      </c>
      <c r="D477" s="148">
        <v>612.53599999999994</v>
      </c>
      <c r="E477" s="148">
        <v>35.89</v>
      </c>
      <c r="F477" s="145">
        <f t="shared" si="29"/>
        <v>21983.917039999997</v>
      </c>
      <c r="G477" s="111">
        <f t="shared" si="30"/>
        <v>6.3040036619091628E-4</v>
      </c>
      <c r="H477" s="155">
        <v>3.1206464196154922E-2</v>
      </c>
      <c r="I477" s="111">
        <f t="shared" si="31"/>
        <v>1.9672566456779782E-5</v>
      </c>
      <c r="J477" s="156">
        <v>5.8600000000000006E-2</v>
      </c>
      <c r="K477" s="111">
        <f t="shared" si="28"/>
        <v>3.6941461458787697E-5</v>
      </c>
    </row>
    <row r="478" spans="2:11">
      <c r="B478" s="113" t="s">
        <v>920</v>
      </c>
      <c r="C478" s="114" t="s">
        <v>921</v>
      </c>
      <c r="D478" s="148">
        <v>119.744</v>
      </c>
      <c r="E478" s="148">
        <v>181.67</v>
      </c>
      <c r="F478" s="145">
        <f t="shared" si="29"/>
        <v>21753.892479999999</v>
      </c>
      <c r="G478" s="111">
        <f t="shared" si="30"/>
        <v>6.2380429113327032E-4</v>
      </c>
      <c r="H478" s="155" t="s">
        <v>67</v>
      </c>
      <c r="I478" s="111" t="str">
        <f t="shared" si="31"/>
        <v/>
      </c>
      <c r="J478" s="156">
        <v>0.14940000000000001</v>
      </c>
      <c r="K478" s="111">
        <f t="shared" si="28"/>
        <v>9.3196361095310588E-5</v>
      </c>
    </row>
    <row r="479" spans="2:11">
      <c r="B479" s="113" t="s">
        <v>922</v>
      </c>
      <c r="C479" s="114" t="s">
        <v>923</v>
      </c>
      <c r="D479" s="148">
        <v>103.197</v>
      </c>
      <c r="E479" s="148">
        <v>160</v>
      </c>
      <c r="F479" s="145">
        <f t="shared" si="29"/>
        <v>16511.52</v>
      </c>
      <c r="G479" s="111">
        <f t="shared" si="30"/>
        <v>4.7347650718612065E-4</v>
      </c>
      <c r="H479" s="155">
        <v>1.0749999999999999E-2</v>
      </c>
      <c r="I479" s="111">
        <f t="shared" si="31"/>
        <v>5.0898724522507969E-6</v>
      </c>
      <c r="J479" s="156">
        <v>0.11789999999999999</v>
      </c>
      <c r="K479" s="111">
        <f t="shared" si="28"/>
        <v>5.5822880197243618E-5</v>
      </c>
    </row>
    <row r="480" spans="2:11">
      <c r="B480" s="113" t="s">
        <v>924</v>
      </c>
      <c r="C480" s="114" t="s">
        <v>925</v>
      </c>
      <c r="D480" s="148">
        <v>130.73599999999999</v>
      </c>
      <c r="E480" s="148">
        <v>1064.8499999999999</v>
      </c>
      <c r="F480" s="145">
        <f t="shared" si="29"/>
        <v>139214.22959999999</v>
      </c>
      <c r="G480" s="111">
        <f t="shared" si="30"/>
        <v>3.9920411434934307E-3</v>
      </c>
      <c r="H480" s="155">
        <v>7.5127952293750303E-3</v>
      </c>
      <c r="I480" s="111">
        <f t="shared" si="31"/>
        <v>2.9991387658306288E-5</v>
      </c>
      <c r="J480" s="156">
        <v>8.6099999999999996E-2</v>
      </c>
      <c r="K480" s="111">
        <f t="shared" si="28"/>
        <v>3.4371474245478435E-4</v>
      </c>
    </row>
    <row r="481" spans="2:11">
      <c r="B481" s="113" t="s">
        <v>926</v>
      </c>
      <c r="C481" s="114" t="s">
        <v>927</v>
      </c>
      <c r="D481" s="148">
        <v>63.863</v>
      </c>
      <c r="E481" s="148">
        <v>113.59</v>
      </c>
      <c r="F481" s="145">
        <f t="shared" si="29"/>
        <v>7254.1981700000006</v>
      </c>
      <c r="G481" s="111">
        <f t="shared" si="30"/>
        <v>2.080179421378255E-4</v>
      </c>
      <c r="H481" s="155" t="s">
        <v>67</v>
      </c>
      <c r="I481" s="111" t="str">
        <f t="shared" si="31"/>
        <v/>
      </c>
      <c r="J481" s="156">
        <v>2.7349999999999999E-2</v>
      </c>
      <c r="K481" s="111">
        <f t="shared" si="28"/>
        <v>5.6892907174695273E-6</v>
      </c>
    </row>
    <row r="482" spans="2:11">
      <c r="B482" s="113" t="s">
        <v>1012</v>
      </c>
      <c r="C482" s="114" t="s">
        <v>1013</v>
      </c>
      <c r="D482" s="148">
        <v>456.46499999999997</v>
      </c>
      <c r="E482" s="148">
        <v>77.92</v>
      </c>
      <c r="F482" s="145">
        <f t="shared" si="29"/>
        <v>35567.752800000002</v>
      </c>
      <c r="G482" s="111">
        <f t="shared" si="30"/>
        <v>1.0199239902930416E-3</v>
      </c>
      <c r="H482" s="155">
        <v>1.5400410677618068E-3</v>
      </c>
      <c r="I482" s="111">
        <f t="shared" si="31"/>
        <v>1.5707248310467785E-6</v>
      </c>
      <c r="J482" s="156">
        <v>0.11259999999999999</v>
      </c>
      <c r="K482" s="111">
        <f t="shared" si="28"/>
        <v>1.1484344130699648E-4</v>
      </c>
    </row>
    <row r="483" spans="2:11">
      <c r="B483" s="113" t="s">
        <v>928</v>
      </c>
      <c r="C483" s="114" t="s">
        <v>929</v>
      </c>
      <c r="D483" s="148">
        <v>166.02500000000001</v>
      </c>
      <c r="E483" s="148">
        <v>76.67</v>
      </c>
      <c r="F483" s="145">
        <f t="shared" si="29"/>
        <v>12729.136750000001</v>
      </c>
      <c r="G483" s="111">
        <f t="shared" si="30"/>
        <v>3.6501468113683588E-4</v>
      </c>
      <c r="H483" s="155">
        <v>1.1999478283552889E-2</v>
      </c>
      <c r="I483" s="111">
        <f t="shared" si="31"/>
        <v>4.3799857394794448E-6</v>
      </c>
      <c r="J483" s="156">
        <v>0.1313</v>
      </c>
      <c r="K483" s="111">
        <f t="shared" si="28"/>
        <v>4.7926427633266554E-5</v>
      </c>
    </row>
    <row r="484" spans="2:11">
      <c r="B484" s="113" t="s">
        <v>930</v>
      </c>
      <c r="C484" s="114" t="s">
        <v>931</v>
      </c>
      <c r="D484" s="148">
        <v>258.053</v>
      </c>
      <c r="E484" s="148">
        <v>468.72</v>
      </c>
      <c r="F484" s="145">
        <f t="shared" si="29"/>
        <v>120954.60216000001</v>
      </c>
      <c r="G484" s="111">
        <f t="shared" si="30"/>
        <v>3.468436737429601E-3</v>
      </c>
      <c r="H484" s="155" t="s">
        <v>67</v>
      </c>
      <c r="I484" s="111" t="str">
        <f t="shared" si="31"/>
        <v/>
      </c>
      <c r="J484" s="156">
        <v>0.12784999999999999</v>
      </c>
      <c r="K484" s="111">
        <f t="shared" si="28"/>
        <v>4.4343963688037446E-4</v>
      </c>
    </row>
    <row r="485" spans="2:11">
      <c r="B485" s="113" t="s">
        <v>932</v>
      </c>
      <c r="C485" s="114" t="s">
        <v>933</v>
      </c>
      <c r="D485" s="148">
        <v>1445.3430000000001</v>
      </c>
      <c r="E485" s="148">
        <v>9.7799999999999994</v>
      </c>
      <c r="F485" s="145">
        <f t="shared" si="29"/>
        <v>14135.454540000001</v>
      </c>
      <c r="G485" s="111">
        <f t="shared" si="30"/>
        <v>4.0534158230661935E-4</v>
      </c>
      <c r="H485" s="155">
        <v>5.112474437627812E-2</v>
      </c>
      <c r="I485" s="111">
        <f t="shared" si="31"/>
        <v>2.0722984780502013E-5</v>
      </c>
      <c r="J485" s="156">
        <v>2.315E-2</v>
      </c>
      <c r="K485" s="111">
        <f t="shared" si="28"/>
        <v>9.3836576303982388E-6</v>
      </c>
    </row>
    <row r="486" spans="2:11">
      <c r="B486" s="113" t="s">
        <v>934</v>
      </c>
      <c r="C486" s="114" t="s">
        <v>935</v>
      </c>
      <c r="D486" s="148">
        <v>2191.4459999999999</v>
      </c>
      <c r="E486" s="148">
        <v>504.22</v>
      </c>
      <c r="F486" s="145">
        <f t="shared" si="29"/>
        <v>1104970.90212</v>
      </c>
      <c r="G486" s="111">
        <f t="shared" si="30"/>
        <v>3.1685620904560841E-2</v>
      </c>
      <c r="H486" s="155">
        <v>3.9665225496806943E-3</v>
      </c>
      <c r="I486" s="111">
        <f t="shared" si="31"/>
        <v>1.2568172981857457E-4</v>
      </c>
      <c r="J486" s="156">
        <v>0.18575</v>
      </c>
      <c r="K486" s="111">
        <f t="shared" si="28"/>
        <v>5.8856040830221759E-3</v>
      </c>
    </row>
    <row r="487" spans="2:11">
      <c r="B487" s="113" t="s">
        <v>936</v>
      </c>
      <c r="C487" s="114" t="s">
        <v>937</v>
      </c>
      <c r="D487" s="148">
        <v>1171.854</v>
      </c>
      <c r="E487" s="148">
        <v>176.18</v>
      </c>
      <c r="F487" s="145">
        <f t="shared" si="29"/>
        <v>206457.23772</v>
      </c>
      <c r="G487" s="111">
        <f t="shared" si="30"/>
        <v>5.9202697146574145E-3</v>
      </c>
      <c r="H487" s="155">
        <v>1.4757634237711431E-2</v>
      </c>
      <c r="I487" s="111">
        <f t="shared" si="31"/>
        <v>8.7369175037514346E-5</v>
      </c>
      <c r="J487" s="156">
        <v>0.05</v>
      </c>
      <c r="K487" s="111">
        <f t="shared" si="28"/>
        <v>2.9601348573287073E-4</v>
      </c>
    </row>
    <row r="488" spans="2:11">
      <c r="B488" s="113" t="s">
        <v>938</v>
      </c>
      <c r="C488" s="114" t="s">
        <v>939</v>
      </c>
      <c r="D488" s="148">
        <v>66.59</v>
      </c>
      <c r="E488" s="148">
        <v>646.73</v>
      </c>
      <c r="F488" s="145">
        <f t="shared" si="29"/>
        <v>43065.750700000004</v>
      </c>
      <c r="G488" s="111">
        <f t="shared" si="30"/>
        <v>1.2349330177224285E-3</v>
      </c>
      <c r="H488" s="155">
        <v>1.0081486864688509E-2</v>
      </c>
      <c r="I488" s="111">
        <f t="shared" si="31"/>
        <v>1.2449960996938804E-5</v>
      </c>
      <c r="J488" s="156">
        <v>5.2699999999999997E-2</v>
      </c>
      <c r="K488" s="111">
        <f t="shared" si="28"/>
        <v>6.5080970033971978E-5</v>
      </c>
    </row>
    <row r="489" spans="2:11">
      <c r="B489" s="113" t="s">
        <v>940</v>
      </c>
      <c r="C489" s="114" t="s">
        <v>941</v>
      </c>
      <c r="D489" s="148">
        <v>174.88300000000001</v>
      </c>
      <c r="E489" s="148">
        <v>116.97</v>
      </c>
      <c r="F489" s="145">
        <f t="shared" si="29"/>
        <v>20456.06451</v>
      </c>
      <c r="G489" s="111">
        <f t="shared" si="30"/>
        <v>5.8658839252647625E-4</v>
      </c>
      <c r="H489" s="155">
        <v>4.4455843378644097E-2</v>
      </c>
      <c r="I489" s="111">
        <f t="shared" si="31"/>
        <v>2.6077281705887632E-5</v>
      </c>
      <c r="J489" s="156">
        <v>4.2099999999999999E-2</v>
      </c>
      <c r="K489" s="111">
        <f t="shared" si="28"/>
        <v>2.4695371325364649E-5</v>
      </c>
    </row>
    <row r="490" spans="2:11">
      <c r="B490" s="113" t="s">
        <v>942</v>
      </c>
      <c r="C490" s="114" t="s">
        <v>943</v>
      </c>
      <c r="D490" s="148">
        <v>651.18600000000004</v>
      </c>
      <c r="E490" s="148">
        <v>213.54</v>
      </c>
      <c r="F490" s="145">
        <f t="shared" si="29"/>
        <v>139054.25844000001</v>
      </c>
      <c r="G490" s="111">
        <f t="shared" si="30"/>
        <v>3.9874538864700122E-3</v>
      </c>
      <c r="H490" s="155">
        <v>2.0230401798257941E-2</v>
      </c>
      <c r="I490" s="111">
        <f t="shared" si="31"/>
        <v>8.0667794275313549E-5</v>
      </c>
      <c r="J490" s="156">
        <v>8.9749999999999996E-2</v>
      </c>
      <c r="K490" s="111">
        <f t="shared" si="28"/>
        <v>3.5787398631068355E-4</v>
      </c>
    </row>
    <row r="491" spans="2:11">
      <c r="B491" s="113" t="s">
        <v>944</v>
      </c>
      <c r="C491" s="114" t="s">
        <v>945</v>
      </c>
      <c r="D491" s="148">
        <v>645.31200000000001</v>
      </c>
      <c r="E491" s="148">
        <v>47.44</v>
      </c>
      <c r="F491" s="145">
        <f t="shared" si="29"/>
        <v>30613.601279999999</v>
      </c>
      <c r="G491" s="111">
        <f t="shared" si="30"/>
        <v>8.7786109373594627E-4</v>
      </c>
      <c r="H491" s="155">
        <v>1.2647554806070826E-2</v>
      </c>
      <c r="I491" s="111">
        <f t="shared" si="31"/>
        <v>1.1102796295142659E-5</v>
      </c>
      <c r="J491" s="156">
        <v>0.12</v>
      </c>
      <c r="K491" s="111">
        <f t="shared" si="28"/>
        <v>1.0534333124831355E-4</v>
      </c>
    </row>
    <row r="492" spans="2:11">
      <c r="B492" s="113" t="s">
        <v>946</v>
      </c>
      <c r="C492" s="114" t="s">
        <v>947</v>
      </c>
      <c r="D492" s="148">
        <v>328.803</v>
      </c>
      <c r="E492" s="148">
        <v>48.66</v>
      </c>
      <c r="F492" s="145">
        <f t="shared" si="29"/>
        <v>15999.553979999999</v>
      </c>
      <c r="G492" s="111">
        <f t="shared" si="30"/>
        <v>4.5879561269866097E-4</v>
      </c>
      <c r="H492" s="155" t="s">
        <v>67</v>
      </c>
      <c r="I492" s="111" t="str">
        <f t="shared" si="31"/>
        <v/>
      </c>
      <c r="J492" s="156">
        <v>0.12789999999999999</v>
      </c>
      <c r="K492" s="111">
        <f t="shared" si="28"/>
        <v>5.8679958864158733E-5</v>
      </c>
    </row>
    <row r="493" spans="2:11">
      <c r="B493" s="113" t="s">
        <v>948</v>
      </c>
      <c r="C493" s="114" t="s">
        <v>949</v>
      </c>
      <c r="D493" s="148">
        <v>209.989</v>
      </c>
      <c r="E493" s="148">
        <v>103.27</v>
      </c>
      <c r="F493" s="145">
        <f t="shared" si="29"/>
        <v>21685.564030000001</v>
      </c>
      <c r="G493" s="111" t="str">
        <f t="shared" si="30"/>
        <v/>
      </c>
      <c r="H493" s="155">
        <v>2.7113392079016172E-2</v>
      </c>
      <c r="I493" s="111" t="str">
        <f t="shared" si="31"/>
        <v/>
      </c>
      <c r="J493" s="156" t="s">
        <v>67</v>
      </c>
      <c r="K493" s="111" t="str">
        <f t="shared" si="28"/>
        <v/>
      </c>
    </row>
    <row r="494" spans="2:11">
      <c r="B494" s="113" t="s">
        <v>950</v>
      </c>
      <c r="C494" s="114" t="s">
        <v>951</v>
      </c>
      <c r="D494" s="148">
        <v>190.684</v>
      </c>
      <c r="E494" s="148">
        <v>28.39</v>
      </c>
      <c r="F494" s="145">
        <f t="shared" si="29"/>
        <v>5413.5187599999999</v>
      </c>
      <c r="G494" s="111" t="str">
        <f t="shared" si="30"/>
        <v/>
      </c>
      <c r="H494" s="155">
        <v>7.0447340612891868E-3</v>
      </c>
      <c r="I494" s="111" t="str">
        <f t="shared" si="31"/>
        <v/>
      </c>
      <c r="J494" s="156" t="s">
        <v>67</v>
      </c>
      <c r="K494" s="111" t="str">
        <f t="shared" si="28"/>
        <v/>
      </c>
    </row>
    <row r="495" spans="2:11">
      <c r="B495" s="113" t="s">
        <v>952</v>
      </c>
      <c r="C495" s="114" t="s">
        <v>953</v>
      </c>
      <c r="D495" s="148">
        <v>533.65599999999995</v>
      </c>
      <c r="E495" s="148">
        <v>66.3</v>
      </c>
      <c r="F495" s="145">
        <f t="shared" si="29"/>
        <v>35381.392799999994</v>
      </c>
      <c r="G495" s="111">
        <f t="shared" si="30"/>
        <v>1.0145800194242658E-3</v>
      </c>
      <c r="H495" s="155" t="s">
        <v>67</v>
      </c>
      <c r="I495" s="111" t="str">
        <f t="shared" si="31"/>
        <v/>
      </c>
      <c r="J495" s="156">
        <v>5.1550000000000006E-2</v>
      </c>
      <c r="K495" s="111">
        <f t="shared" si="28"/>
        <v>5.2301600001320905E-5</v>
      </c>
    </row>
    <row r="496" spans="2:11">
      <c r="B496" s="113" t="s">
        <v>954</v>
      </c>
      <c r="C496" s="114" t="s">
        <v>955</v>
      </c>
      <c r="D496" s="148">
        <v>61.64</v>
      </c>
      <c r="E496" s="148">
        <v>541.79999999999995</v>
      </c>
      <c r="F496" s="145">
        <f t="shared" si="29"/>
        <v>33396.551999999996</v>
      </c>
      <c r="G496" s="111">
        <f t="shared" si="30"/>
        <v>9.5766366712571891E-4</v>
      </c>
      <c r="H496" s="155">
        <v>5.4632705795496497E-3</v>
      </c>
      <c r="I496" s="111">
        <f t="shared" si="31"/>
        <v>5.2319757377115691E-6</v>
      </c>
      <c r="J496" s="156">
        <v>9.7699999999999995E-2</v>
      </c>
      <c r="K496" s="111">
        <f t="shared" si="28"/>
        <v>9.3563740278182733E-5</v>
      </c>
    </row>
    <row r="497" spans="2:11">
      <c r="B497" s="113" t="s">
        <v>956</v>
      </c>
      <c r="C497" s="114" t="s">
        <v>957</v>
      </c>
      <c r="D497" s="148">
        <v>156.11199999999999</v>
      </c>
      <c r="E497" s="148">
        <v>148.29</v>
      </c>
      <c r="F497" s="145">
        <f t="shared" si="29"/>
        <v>23149.848479999997</v>
      </c>
      <c r="G497" s="111">
        <f t="shared" si="30"/>
        <v>6.6383406253320851E-4</v>
      </c>
      <c r="H497" s="155">
        <v>3.2369006676107627E-3</v>
      </c>
      <c r="I497" s="111">
        <f t="shared" si="31"/>
        <v>2.1487649201965073E-6</v>
      </c>
      <c r="J497" s="156">
        <v>0.17469999999999999</v>
      </c>
      <c r="K497" s="111">
        <f t="shared" si="28"/>
        <v>1.1597181072455153E-4</v>
      </c>
    </row>
    <row r="498" spans="2:11">
      <c r="B498" s="113" t="s">
        <v>958</v>
      </c>
      <c r="C498" s="114" t="s">
        <v>959</v>
      </c>
      <c r="D498" s="148">
        <v>1046.046</v>
      </c>
      <c r="E498" s="148">
        <v>58.03</v>
      </c>
      <c r="F498" s="145">
        <f t="shared" si="29"/>
        <v>60702.049380000004</v>
      </c>
      <c r="G498" s="111">
        <f t="shared" si="30"/>
        <v>1.7406631442460671E-3</v>
      </c>
      <c r="H498" s="155" t="s">
        <v>67</v>
      </c>
      <c r="I498" s="111" t="str">
        <f t="shared" si="31"/>
        <v/>
      </c>
      <c r="J498" s="156">
        <v>8.6850000000000011E-2</v>
      </c>
      <c r="K498" s="111">
        <f t="shared" si="28"/>
        <v>1.5117659407777094E-4</v>
      </c>
    </row>
    <row r="499" spans="2:11">
      <c r="B499" s="113" t="s">
        <v>960</v>
      </c>
      <c r="C499" s="114" t="s">
        <v>961</v>
      </c>
      <c r="D499" s="148">
        <v>3189.1959999999999</v>
      </c>
      <c r="E499" s="148">
        <v>197.88</v>
      </c>
      <c r="F499" s="145">
        <f t="shared" si="29"/>
        <v>631078.10447999998</v>
      </c>
      <c r="G499" s="111" t="str">
        <f t="shared" si="30"/>
        <v/>
      </c>
      <c r="H499" s="155" t="s">
        <v>67</v>
      </c>
      <c r="I499" s="111" t="str">
        <f t="shared" si="31"/>
        <v/>
      </c>
      <c r="J499" s="156">
        <v>-7.0000000000000007E-2</v>
      </c>
      <c r="K499" s="111" t="str">
        <f t="shared" si="28"/>
        <v/>
      </c>
    </row>
    <row r="500" spans="2:11">
      <c r="B500" s="113" t="s">
        <v>1329</v>
      </c>
      <c r="C500" s="114" t="s">
        <v>1330</v>
      </c>
      <c r="D500" s="148">
        <v>887.40200000000004</v>
      </c>
      <c r="E500" s="148">
        <v>105.24</v>
      </c>
      <c r="F500" s="145">
        <f t="shared" si="29"/>
        <v>93390.186480000004</v>
      </c>
      <c r="G500" s="111" t="str">
        <f t="shared" si="30"/>
        <v/>
      </c>
      <c r="H500" s="155">
        <v>6.6514633219308247E-3</v>
      </c>
      <c r="I500" s="111" t="str">
        <f t="shared" si="31"/>
        <v/>
      </c>
      <c r="J500" s="156" t="s">
        <v>67</v>
      </c>
      <c r="K500" s="111" t="str">
        <f t="shared" si="28"/>
        <v/>
      </c>
    </row>
    <row r="501" spans="2:11">
      <c r="B501" s="113" t="s">
        <v>962</v>
      </c>
      <c r="C501" s="114" t="s">
        <v>963</v>
      </c>
      <c r="D501" s="148">
        <v>375.49400000000003</v>
      </c>
      <c r="E501" s="148">
        <v>100.89</v>
      </c>
      <c r="F501" s="145">
        <f t="shared" si="29"/>
        <v>37883.589660000005</v>
      </c>
      <c r="G501" s="111">
        <f t="shared" si="30"/>
        <v>1.0863318284379051E-3</v>
      </c>
      <c r="H501" s="155" t="s">
        <v>67</v>
      </c>
      <c r="I501" s="111" t="str">
        <f t="shared" si="31"/>
        <v/>
      </c>
      <c r="J501" s="156">
        <v>4.41E-2</v>
      </c>
      <c r="K501" s="111">
        <f t="shared" si="28"/>
        <v>4.7907233634111617E-5</v>
      </c>
    </row>
    <row r="502" spans="2:11">
      <c r="B502" s="113" t="s">
        <v>964</v>
      </c>
      <c r="C502" s="114" t="s">
        <v>965</v>
      </c>
      <c r="D502" s="148">
        <v>703.26800000000003</v>
      </c>
      <c r="E502" s="148">
        <v>53.05</v>
      </c>
      <c r="F502" s="145">
        <f t="shared" si="29"/>
        <v>37308.367400000003</v>
      </c>
      <c r="G502" s="111">
        <f t="shared" si="30"/>
        <v>1.0698370280488125E-3</v>
      </c>
      <c r="H502" s="155">
        <v>5.2780395852968898E-2</v>
      </c>
      <c r="I502" s="111">
        <f t="shared" si="31"/>
        <v>5.6466421838580117E-5</v>
      </c>
      <c r="J502" s="156">
        <v>1.46E-2</v>
      </c>
      <c r="K502" s="111">
        <f t="shared" si="28"/>
        <v>1.5619620609512664E-5</v>
      </c>
    </row>
    <row r="503" spans="2:11">
      <c r="B503" s="113" t="s">
        <v>1233</v>
      </c>
      <c r="C503" s="114" t="s">
        <v>1234</v>
      </c>
      <c r="D503" s="148">
        <v>43.457999999999998</v>
      </c>
      <c r="E503" s="148">
        <v>381.02</v>
      </c>
      <c r="F503" s="145">
        <f t="shared" si="29"/>
        <v>16558.367159999998</v>
      </c>
      <c r="G503" s="111">
        <f t="shared" si="30"/>
        <v>4.7481987410136455E-4</v>
      </c>
      <c r="H503" s="155">
        <v>2.0996273161513833E-2</v>
      </c>
      <c r="I503" s="111">
        <f t="shared" si="31"/>
        <v>9.9694477791478576E-6</v>
      </c>
      <c r="J503" s="156">
        <v>1.8500000000000003E-2</v>
      </c>
      <c r="K503" s="111">
        <f t="shared" si="28"/>
        <v>8.7841676708752454E-6</v>
      </c>
    </row>
    <row r="504" spans="2:11">
      <c r="B504" s="113" t="s">
        <v>966</v>
      </c>
      <c r="C504" s="114" t="s">
        <v>967</v>
      </c>
      <c r="D504" s="148">
        <v>47.421999999999997</v>
      </c>
      <c r="E504" s="148">
        <v>387.98</v>
      </c>
      <c r="F504" s="145">
        <f t="shared" si="29"/>
        <v>18398.787560000001</v>
      </c>
      <c r="G504" s="111">
        <f t="shared" si="30"/>
        <v>5.27594895586127E-4</v>
      </c>
      <c r="H504" s="155" t="s">
        <v>67</v>
      </c>
      <c r="I504" s="111" t="str">
        <f t="shared" si="31"/>
        <v/>
      </c>
      <c r="J504" s="156">
        <v>7.3399999999999993E-2</v>
      </c>
      <c r="K504" s="111">
        <f t="shared" si="28"/>
        <v>3.8725465336021715E-5</v>
      </c>
    </row>
    <row r="505" spans="2:11">
      <c r="B505" s="113" t="s">
        <v>1331</v>
      </c>
      <c r="C505" s="114" t="s">
        <v>1332</v>
      </c>
      <c r="D505" s="148">
        <v>274.08600000000001</v>
      </c>
      <c r="E505" s="148">
        <v>171.51</v>
      </c>
      <c r="F505" s="145">
        <f t="shared" si="29"/>
        <v>47008.489860000001</v>
      </c>
      <c r="G505" s="111" t="str">
        <f t="shared" si="30"/>
        <v/>
      </c>
      <c r="H505" s="155" t="s">
        <v>67</v>
      </c>
      <c r="I505" s="111" t="str">
        <f t="shared" si="31"/>
        <v/>
      </c>
      <c r="J505" s="156" t="s">
        <v>67</v>
      </c>
      <c r="K505" s="111" t="str">
        <f t="shared" si="28"/>
        <v/>
      </c>
    </row>
    <row r="506" spans="2:11">
      <c r="B506" s="113" t="s">
        <v>950</v>
      </c>
      <c r="C506" s="114" t="s">
        <v>968</v>
      </c>
      <c r="D506" s="148">
        <v>379.20499999999998</v>
      </c>
      <c r="E506" s="148">
        <v>27.57</v>
      </c>
      <c r="F506" s="145">
        <f t="shared" si="29"/>
        <v>10454.681849999999</v>
      </c>
      <c r="G506" s="111" t="str">
        <f t="shared" si="30"/>
        <v/>
      </c>
      <c r="H506" s="155">
        <v>7.2542618788538271E-3</v>
      </c>
      <c r="I506" s="111" t="str">
        <f t="shared" si="31"/>
        <v/>
      </c>
      <c r="J506" s="156" t="s">
        <v>67</v>
      </c>
      <c r="K506" s="111" t="str">
        <f t="shared" si="28"/>
        <v/>
      </c>
    </row>
    <row r="507" spans="2:11">
      <c r="B507" s="113" t="s">
        <v>969</v>
      </c>
      <c r="C507" s="114" t="s">
        <v>970</v>
      </c>
      <c r="D507" s="148">
        <v>999.73500000000001</v>
      </c>
      <c r="E507" s="148">
        <v>34.61</v>
      </c>
      <c r="F507" s="145">
        <f t="shared" si="29"/>
        <v>34600.828350000003</v>
      </c>
      <c r="G507" s="111">
        <f t="shared" si="30"/>
        <v>9.9219692389946549E-4</v>
      </c>
      <c r="H507" s="155">
        <v>4.3917942791100839E-2</v>
      </c>
      <c r="I507" s="111">
        <f t="shared" si="31"/>
        <v>4.3575247741322955E-5</v>
      </c>
      <c r="J507" s="156">
        <v>5.6029999999999996E-2</v>
      </c>
      <c r="K507" s="111">
        <f t="shared" si="28"/>
        <v>5.5592793646087047E-5</v>
      </c>
    </row>
    <row r="508" spans="2:11">
      <c r="B508" s="113" t="s">
        <v>971</v>
      </c>
      <c r="C508" s="114" t="s">
        <v>972</v>
      </c>
      <c r="D508" s="148">
        <v>255.25</v>
      </c>
      <c r="E508" s="148">
        <v>96.7</v>
      </c>
      <c r="F508" s="145">
        <f t="shared" si="29"/>
        <v>24682.674999999999</v>
      </c>
      <c r="G508" s="111">
        <f t="shared" si="30"/>
        <v>7.077886679730382E-4</v>
      </c>
      <c r="H508" s="155">
        <v>1.0341261633919338E-2</v>
      </c>
      <c r="I508" s="111">
        <f t="shared" si="31"/>
        <v>7.3194277970324529E-6</v>
      </c>
      <c r="J508" s="156">
        <v>9.4E-2</v>
      </c>
      <c r="K508" s="111">
        <f t="shared" si="28"/>
        <v>6.6532134789465592E-5</v>
      </c>
    </row>
    <row r="509" spans="2:11">
      <c r="B509" s="113" t="s">
        <v>973</v>
      </c>
      <c r="C509" s="114" t="s">
        <v>974</v>
      </c>
      <c r="D509" s="148">
        <v>434.52300000000002</v>
      </c>
      <c r="E509" s="148">
        <v>97.7</v>
      </c>
      <c r="F509" s="145">
        <f t="shared" si="29"/>
        <v>42452.897100000002</v>
      </c>
      <c r="G509" s="111">
        <f t="shared" si="30"/>
        <v>1.2173591188963701E-3</v>
      </c>
      <c r="H509" s="155">
        <v>6.4073694984646878E-2</v>
      </c>
      <c r="I509" s="111">
        <f t="shared" si="31"/>
        <v>7.8000696870944493E-5</v>
      </c>
      <c r="J509" s="156">
        <v>8.0499999999999999E-3</v>
      </c>
      <c r="K509" s="111">
        <f t="shared" si="28"/>
        <v>9.799740907115779E-6</v>
      </c>
    </row>
    <row r="510" spans="2:11">
      <c r="B510" s="113" t="s">
        <v>975</v>
      </c>
      <c r="C510" s="114" t="s">
        <v>976</v>
      </c>
      <c r="D510" s="148">
        <v>272.06200000000001</v>
      </c>
      <c r="E510" s="148">
        <v>70.42</v>
      </c>
      <c r="F510" s="145">
        <f t="shared" si="29"/>
        <v>19158.606040000002</v>
      </c>
      <c r="G510" s="111" t="str">
        <f t="shared" si="30"/>
        <v/>
      </c>
      <c r="H510" s="155" t="s">
        <v>67</v>
      </c>
      <c r="I510" s="111" t="str">
        <f t="shared" si="31"/>
        <v/>
      </c>
      <c r="J510" s="156">
        <v>0.24809999999999999</v>
      </c>
      <c r="K510" s="111" t="str">
        <f t="shared" si="28"/>
        <v/>
      </c>
    </row>
    <row r="511" spans="2:11">
      <c r="B511" s="113" t="s">
        <v>977</v>
      </c>
      <c r="C511" s="114" t="s">
        <v>978</v>
      </c>
      <c r="D511" s="148">
        <v>75.281999999999996</v>
      </c>
      <c r="E511" s="148">
        <v>241.43</v>
      </c>
      <c r="F511" s="145">
        <f t="shared" si="29"/>
        <v>18175.333259999999</v>
      </c>
      <c r="G511" s="111">
        <f t="shared" si="30"/>
        <v>5.2118722618441711E-4</v>
      </c>
      <c r="H511" s="155" t="s">
        <v>67</v>
      </c>
      <c r="I511" s="111" t="str">
        <f t="shared" si="31"/>
        <v/>
      </c>
      <c r="J511" s="156">
        <v>0.1174</v>
      </c>
      <c r="K511" s="111">
        <f t="shared" si="28"/>
        <v>6.1187380354050565E-5</v>
      </c>
    </row>
    <row r="512" spans="2:11">
      <c r="B512" s="113" t="s">
        <v>1235</v>
      </c>
      <c r="C512" s="114" t="s">
        <v>1236</v>
      </c>
      <c r="D512" s="148">
        <v>1914.8109999999999</v>
      </c>
      <c r="E512" s="148">
        <v>18.18</v>
      </c>
      <c r="F512" s="145">
        <f t="shared" si="29"/>
        <v>34811.263979999996</v>
      </c>
      <c r="G512" s="111">
        <f t="shared" si="30"/>
        <v>9.9823127610204339E-4</v>
      </c>
      <c r="H512" s="155">
        <v>4.4004400440044007E-2</v>
      </c>
      <c r="I512" s="111">
        <f t="shared" si="31"/>
        <v>4.3926568805370446E-5</v>
      </c>
      <c r="J512" s="156">
        <v>0.1593</v>
      </c>
      <c r="K512" s="111">
        <f t="shared" si="28"/>
        <v>1.5901824228305552E-4</v>
      </c>
    </row>
    <row r="513" spans="2:11">
      <c r="B513" s="113" t="s">
        <v>979</v>
      </c>
      <c r="C513" s="114" t="s">
        <v>980</v>
      </c>
      <c r="D513" s="148">
        <v>221.71700000000001</v>
      </c>
      <c r="E513" s="148">
        <v>128.78</v>
      </c>
      <c r="F513" s="145">
        <f t="shared" si="29"/>
        <v>28552.715260000001</v>
      </c>
      <c r="G513" s="111" t="str">
        <f t="shared" si="30"/>
        <v/>
      </c>
      <c r="H513" s="155">
        <v>2.3295542786146917E-2</v>
      </c>
      <c r="I513" s="111" t="str">
        <f t="shared" si="31"/>
        <v/>
      </c>
      <c r="J513" s="156">
        <v>0.2112</v>
      </c>
      <c r="K513" s="111" t="str">
        <f t="shared" si="28"/>
        <v/>
      </c>
    </row>
    <row r="514" spans="2:11">
      <c r="B514" s="113" t="s">
        <v>1257</v>
      </c>
      <c r="C514" s="114" t="s">
        <v>1205</v>
      </c>
      <c r="D514" s="148">
        <v>141.595</v>
      </c>
      <c r="E514" s="148">
        <v>106.77</v>
      </c>
      <c r="F514" s="145">
        <f t="shared" si="29"/>
        <v>15118.09815</v>
      </c>
      <c r="G514" s="111" t="str">
        <f t="shared" si="30"/>
        <v/>
      </c>
      <c r="H514" s="155">
        <v>2.547532078299148E-2</v>
      </c>
      <c r="I514" s="111" t="str">
        <f t="shared" si="31"/>
        <v/>
      </c>
      <c r="J514" s="156">
        <v>-8.3000000000000004E-2</v>
      </c>
      <c r="K514" s="111" t="str">
        <f t="shared" si="28"/>
        <v/>
      </c>
    </row>
    <row r="515" spans="2:11">
      <c r="B515" s="113" t="s">
        <v>981</v>
      </c>
      <c r="C515" s="114" t="s">
        <v>982</v>
      </c>
      <c r="D515" s="148">
        <v>266.77600000000001</v>
      </c>
      <c r="E515" s="148">
        <v>41.59</v>
      </c>
      <c r="F515" s="145">
        <f t="shared" si="29"/>
        <v>11095.213840000002</v>
      </c>
      <c r="G515" s="111" t="str">
        <f t="shared" si="30"/>
        <v/>
      </c>
      <c r="H515" s="155">
        <v>2.8853089685020435E-2</v>
      </c>
      <c r="I515" s="111" t="str">
        <f t="shared" si="31"/>
        <v/>
      </c>
      <c r="J515" s="156" t="s">
        <v>67</v>
      </c>
      <c r="K515" s="111" t="str">
        <f t="shared" si="28"/>
        <v/>
      </c>
    </row>
    <row r="516" spans="2:11">
      <c r="B516" s="113" t="s">
        <v>1333</v>
      </c>
      <c r="C516" s="114" t="s">
        <v>1334</v>
      </c>
      <c r="D516" s="148">
        <v>25.442</v>
      </c>
      <c r="E516" s="148">
        <v>967.95</v>
      </c>
      <c r="F516" s="145">
        <f t="shared" si="29"/>
        <v>24626.583900000001</v>
      </c>
      <c r="G516" s="111">
        <f t="shared" si="30"/>
        <v>7.0618022622374887E-4</v>
      </c>
      <c r="H516" s="155" t="s">
        <v>67</v>
      </c>
      <c r="I516" s="111" t="str">
        <f t="shared" si="31"/>
        <v/>
      </c>
      <c r="J516" s="156">
        <v>8.3900000000000002E-2</v>
      </c>
      <c r="K516" s="111">
        <f t="shared" si="28"/>
        <v>5.9248520980172535E-5</v>
      </c>
    </row>
    <row r="517" spans="2:11">
      <c r="B517" s="113" t="s">
        <v>1237</v>
      </c>
      <c r="C517" s="114" t="s">
        <v>1238</v>
      </c>
      <c r="D517" s="148">
        <v>456.29500000000002</v>
      </c>
      <c r="E517" s="148">
        <v>173.36</v>
      </c>
      <c r="F517" s="145">
        <f t="shared" si="29"/>
        <v>79103.301200000016</v>
      </c>
      <c r="G517" s="111">
        <f t="shared" si="30"/>
        <v>2.2683287037818245E-3</v>
      </c>
      <c r="H517" s="155">
        <v>9.9676972773419473E-3</v>
      </c>
      <c r="I517" s="111">
        <f t="shared" si="31"/>
        <v>2.261001384480268E-5</v>
      </c>
      <c r="J517" s="156">
        <v>0.1036</v>
      </c>
      <c r="K517" s="111">
        <f t="shared" si="28"/>
        <v>2.3499885371179702E-4</v>
      </c>
    </row>
    <row r="518" spans="2:11">
      <c r="B518" s="113" t="s">
        <v>985</v>
      </c>
      <c r="C518" s="114" t="s">
        <v>986</v>
      </c>
      <c r="D518" s="148">
        <v>94.906000000000006</v>
      </c>
      <c r="E518" s="148">
        <v>756.6</v>
      </c>
      <c r="F518" s="145">
        <f t="shared" si="29"/>
        <v>71805.8796</v>
      </c>
      <c r="G518" s="111">
        <f t="shared" si="30"/>
        <v>2.0590713070895417E-3</v>
      </c>
      <c r="H518" s="155">
        <v>2.2521808088818398E-2</v>
      </c>
      <c r="I518" s="111">
        <f t="shared" si="31"/>
        <v>4.6374008819463111E-5</v>
      </c>
      <c r="J518" s="156">
        <v>0.10099999999999999</v>
      </c>
      <c r="K518" s="111">
        <f t="shared" si="28"/>
        <v>2.079662020160437E-4</v>
      </c>
    </row>
    <row r="519" spans="2:11">
      <c r="B519" s="113" t="s">
        <v>983</v>
      </c>
      <c r="C519" s="114" t="s">
        <v>984</v>
      </c>
      <c r="D519" s="148">
        <v>324.50200000000001</v>
      </c>
      <c r="E519" s="148">
        <v>152.05000000000001</v>
      </c>
      <c r="F519" s="145">
        <f t="shared" si="29"/>
        <v>49340.529100000007</v>
      </c>
      <c r="G519" s="111">
        <f t="shared" si="30"/>
        <v>1.4148655836036385E-3</v>
      </c>
      <c r="H519" s="155">
        <v>3.2094705688918118E-2</v>
      </c>
      <c r="I519" s="111">
        <f t="shared" si="31"/>
        <v>4.5409694495138148E-5</v>
      </c>
      <c r="J519" s="156">
        <v>2.0750000000000001E-2</v>
      </c>
      <c r="K519" s="111">
        <f t="shared" si="28"/>
        <v>2.9358460859775498E-5</v>
      </c>
    </row>
    <row r="520" spans="2:11">
      <c r="B520" s="113" t="s">
        <v>987</v>
      </c>
      <c r="C520" s="114" t="s">
        <v>988</v>
      </c>
      <c r="D520" s="148">
        <v>59</v>
      </c>
      <c r="E520" s="148">
        <v>297.3</v>
      </c>
      <c r="F520" s="145">
        <f t="shared" si="29"/>
        <v>17540.7</v>
      </c>
      <c r="G520" s="111">
        <f t="shared" si="30"/>
        <v>5.0298878417005745E-4</v>
      </c>
      <c r="H520" s="155" t="s">
        <v>67</v>
      </c>
      <c r="I520" s="111" t="str">
        <f t="shared" si="31"/>
        <v/>
      </c>
      <c r="J520" s="156">
        <v>0.11720000000000001</v>
      </c>
      <c r="K520" s="111">
        <f t="shared" si="28"/>
        <v>5.8950285504730741E-5</v>
      </c>
    </row>
    <row r="521" spans="2:11">
      <c r="B521" s="113" t="s">
        <v>989</v>
      </c>
      <c r="C521" s="114" t="s">
        <v>990</v>
      </c>
      <c r="D521" s="148">
        <v>745.04700000000003</v>
      </c>
      <c r="E521" s="148">
        <v>44.25</v>
      </c>
      <c r="F521" s="145">
        <f t="shared" si="29"/>
        <v>32968.329750000004</v>
      </c>
      <c r="G521" s="111" t="str">
        <f t="shared" si="30"/>
        <v/>
      </c>
      <c r="H521" s="155">
        <v>1.8079096045197741E-2</v>
      </c>
      <c r="I521" s="111" t="str">
        <f t="shared" si="31"/>
        <v/>
      </c>
      <c r="J521" s="156" t="s">
        <v>67</v>
      </c>
      <c r="K521" s="111" t="str">
        <f t="shared" si="28"/>
        <v/>
      </c>
    </row>
    <row r="522" spans="2:11">
      <c r="C522" s="19"/>
      <c r="D522" s="111"/>
      <c r="E522" s="111"/>
      <c r="F522" s="111"/>
      <c r="G522" s="111"/>
      <c r="H522" s="111"/>
    </row>
    <row r="523" spans="2:11">
      <c r="B523" s="157" t="s">
        <v>16</v>
      </c>
      <c r="C523" s="19"/>
      <c r="D523" s="111"/>
      <c r="E523" s="111"/>
      <c r="F523" s="111"/>
      <c r="G523" s="111"/>
      <c r="H523" s="111"/>
    </row>
    <row r="524" spans="2:11">
      <c r="B524" s="108" t="s">
        <v>991</v>
      </c>
    </row>
    <row r="525" spans="2:11">
      <c r="B525" s="108" t="s">
        <v>992</v>
      </c>
    </row>
    <row r="526" spans="2:11">
      <c r="B526" s="108" t="s">
        <v>993</v>
      </c>
    </row>
    <row r="527" spans="2:11">
      <c r="B527" s="108" t="s">
        <v>1335</v>
      </c>
    </row>
    <row r="528" spans="2:11">
      <c r="B528" s="108" t="s">
        <v>1336</v>
      </c>
    </row>
    <row r="529" spans="2:2">
      <c r="B529" s="108" t="s">
        <v>994</v>
      </c>
    </row>
    <row r="530" spans="2:2">
      <c r="B530" s="108" t="s">
        <v>1187</v>
      </c>
    </row>
    <row r="531" spans="2:2">
      <c r="B531" s="108" t="s">
        <v>1337</v>
      </c>
    </row>
    <row r="532" spans="2:2">
      <c r="B532" s="108" t="s">
        <v>995</v>
      </c>
    </row>
    <row r="533" spans="2:2">
      <c r="B533" s="108" t="s">
        <v>1338</v>
      </c>
    </row>
    <row r="534" spans="2:2">
      <c r="B534" s="108" t="s">
        <v>996</v>
      </c>
    </row>
  </sheetData>
  <conditionalFormatting sqref="F4:F8">
    <cfRule type="containsText" dxfId="5" priority="3" operator="containsText" text="TRUE">
      <formula>NOT(ISERROR(SEARCH("TRUE",F4)))</formula>
    </cfRule>
  </conditionalFormatting>
  <printOptions horizontalCentered="1"/>
  <pageMargins left="0.7" right="0.7" top="1.0988095238095239" bottom="0.75" header="0.3" footer="0.3"/>
  <pageSetup scale="52" fitToHeight="0" orientation="portrait" useFirstPageNumber="1" r:id="rId1"/>
  <headerFooter>
    <oddHeader>&amp;R&amp;"Times New Roman,Bold"&amp;19SOAH DOCKET NO. 473-24-13232
PUC DOCKET NO. 56211
Exhibit AEB-R-5
Page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autoPageBreaks="0"/>
  </sheetPr>
  <dimension ref="A1:AD185"/>
  <sheetViews>
    <sheetView showGridLines="0" zoomScale="50" zoomScaleNormal="50" zoomScaleSheetLayoutView="50" workbookViewId="0"/>
  </sheetViews>
  <sheetFormatPr defaultColWidth="8.5703125" defaultRowHeight="15" customHeight="1"/>
  <cols>
    <col min="1" max="1" width="3.42578125" style="23" customWidth="1"/>
    <col min="2" max="2" width="10.42578125" style="23" customWidth="1"/>
    <col min="3" max="3" width="13.5703125" style="23" customWidth="1"/>
    <col min="4" max="4" width="12.5703125" style="23" customWidth="1"/>
    <col min="5" max="5" width="10.5703125" style="23" customWidth="1"/>
    <col min="6" max="6" width="8.5703125" style="23"/>
    <col min="7" max="7" width="30" style="23" customWidth="1"/>
    <col min="8" max="8" width="16.140625" style="23" bestFit="1" customWidth="1"/>
    <col min="9" max="9" width="16.140625" style="23" customWidth="1"/>
    <col min="10" max="10" width="14.28515625" style="23" bestFit="1" customWidth="1"/>
    <col min="11" max="11" width="13.5703125" style="23" bestFit="1" customWidth="1"/>
    <col min="12" max="12" width="13.42578125" style="23" bestFit="1" customWidth="1"/>
    <col min="13" max="13" width="13.28515625" style="23" bestFit="1" customWidth="1"/>
    <col min="14" max="14" width="28.140625" style="23" customWidth="1"/>
    <col min="15" max="15" width="13.28515625" style="23" bestFit="1" customWidth="1"/>
    <col min="16" max="18" width="8.5703125" style="23"/>
    <col min="19" max="30" width="8.5703125" style="2"/>
    <col min="31" max="16384" width="8.5703125" style="23"/>
  </cols>
  <sheetData>
    <row r="1" spans="1:5" ht="15" customHeight="1">
      <c r="A1" s="165"/>
    </row>
    <row r="2" spans="1:5" ht="15" customHeight="1">
      <c r="B2" s="469" t="s">
        <v>1035</v>
      </c>
      <c r="C2" s="469"/>
      <c r="D2" s="469"/>
      <c r="E2" s="469"/>
    </row>
    <row r="4" spans="1:5" ht="15" customHeight="1" thickBot="1">
      <c r="B4" s="24"/>
      <c r="C4" s="25" t="s">
        <v>6</v>
      </c>
      <c r="D4" s="25" t="s">
        <v>7</v>
      </c>
      <c r="E4" s="25" t="s">
        <v>8</v>
      </c>
    </row>
    <row r="5" spans="1:5" ht="47.25">
      <c r="B5" s="26" t="s">
        <v>1036</v>
      </c>
      <c r="C5" s="27" t="s">
        <v>1285</v>
      </c>
      <c r="D5" s="27" t="s">
        <v>1037</v>
      </c>
      <c r="E5" s="160" t="s">
        <v>4</v>
      </c>
    </row>
    <row r="6" spans="1:5" ht="15" customHeight="1">
      <c r="B6" s="28">
        <v>1980.1</v>
      </c>
      <c r="C6" s="30">
        <v>0.13968571428571427</v>
      </c>
      <c r="D6" s="29">
        <v>0.11657096774193544</v>
      </c>
      <c r="E6" s="30">
        <f>C6-D6</f>
        <v>2.3114746543778833E-2</v>
      </c>
    </row>
    <row r="7" spans="1:5" ht="15" customHeight="1">
      <c r="B7" s="28">
        <v>1980.2</v>
      </c>
      <c r="C7" s="31">
        <v>0.14253199999999999</v>
      </c>
      <c r="D7" s="29">
        <v>0.10524920634920633</v>
      </c>
      <c r="E7" s="31">
        <f t="shared" ref="E7:E70" si="0">C7-D7</f>
        <v>3.7282793650793664E-2</v>
      </c>
    </row>
    <row r="8" spans="1:5" ht="15" customHeight="1">
      <c r="B8" s="28">
        <v>1980.3</v>
      </c>
      <c r="C8" s="31">
        <v>0.14295599999999997</v>
      </c>
      <c r="D8" s="29">
        <v>0.1085</v>
      </c>
      <c r="E8" s="31">
        <f t="shared" si="0"/>
        <v>3.4455999999999973E-2</v>
      </c>
    </row>
    <row r="9" spans="1:5" ht="15" customHeight="1">
      <c r="B9" s="28">
        <v>1980.4</v>
      </c>
      <c r="C9" s="31">
        <v>0.14322121212121219</v>
      </c>
      <c r="D9" s="29">
        <v>0.12096229508196724</v>
      </c>
      <c r="E9" s="31">
        <f t="shared" si="0"/>
        <v>2.2258917039244958E-2</v>
      </c>
    </row>
    <row r="10" spans="1:5" ht="15" customHeight="1">
      <c r="B10" s="28">
        <v>1981.1</v>
      </c>
      <c r="C10" s="31">
        <v>0.14816999999999997</v>
      </c>
      <c r="D10" s="29">
        <v>0.12533278688524591</v>
      </c>
      <c r="E10" s="31">
        <f t="shared" si="0"/>
        <v>2.2837213114754062E-2</v>
      </c>
    </row>
    <row r="11" spans="1:5" ht="15" customHeight="1">
      <c r="B11" s="28">
        <v>1981.2</v>
      </c>
      <c r="C11" s="31">
        <v>0.1504951219512195</v>
      </c>
      <c r="D11" s="29">
        <v>0.13242857142857142</v>
      </c>
      <c r="E11" s="31">
        <f t="shared" si="0"/>
        <v>1.8066550522648078E-2</v>
      </c>
    </row>
    <row r="12" spans="1:5" ht="15" customHeight="1">
      <c r="B12" s="28">
        <v>1981.3</v>
      </c>
      <c r="C12" s="31">
        <v>0.15305384615384615</v>
      </c>
      <c r="D12" s="29">
        <v>0.14132343749999998</v>
      </c>
      <c r="E12" s="31">
        <f t="shared" si="0"/>
        <v>1.1730408653846169E-2</v>
      </c>
    </row>
    <row r="13" spans="1:5" ht="15" customHeight="1">
      <c r="B13" s="28">
        <v>1981.4</v>
      </c>
      <c r="C13" s="31">
        <v>0.15588285714285716</v>
      </c>
      <c r="D13" s="29">
        <v>0.13847868852459014</v>
      </c>
      <c r="E13" s="31">
        <f t="shared" si="0"/>
        <v>1.7404168618267019E-2</v>
      </c>
    </row>
    <row r="14" spans="1:5" ht="15" customHeight="1">
      <c r="B14" s="28">
        <v>1982.1</v>
      </c>
      <c r="C14" s="31">
        <v>0.15713103448275861</v>
      </c>
      <c r="D14" s="29">
        <v>0.13962131147540985</v>
      </c>
      <c r="E14" s="31">
        <f t="shared" si="0"/>
        <v>1.7509723007348765E-2</v>
      </c>
    </row>
    <row r="15" spans="1:5" ht="15" customHeight="1">
      <c r="B15" s="28">
        <v>1982.2</v>
      </c>
      <c r="C15" s="31">
        <v>0.15602571428571427</v>
      </c>
      <c r="D15" s="29">
        <v>0.13521904761904768</v>
      </c>
      <c r="E15" s="31">
        <f t="shared" si="0"/>
        <v>2.0806666666666584E-2</v>
      </c>
    </row>
    <row r="16" spans="1:5" ht="15" customHeight="1">
      <c r="B16" s="28">
        <v>1982.3</v>
      </c>
      <c r="C16" s="31">
        <v>0.15849999999999997</v>
      </c>
      <c r="D16" s="29">
        <v>0.12794375000000005</v>
      </c>
      <c r="E16" s="31">
        <f t="shared" si="0"/>
        <v>3.0556249999999924E-2</v>
      </c>
    </row>
    <row r="17" spans="2:15" ht="15" customHeight="1">
      <c r="B17" s="28">
        <v>1982.4</v>
      </c>
      <c r="C17" s="31">
        <v>0.16028387096774191</v>
      </c>
      <c r="D17" s="29">
        <v>0.10746229508196721</v>
      </c>
      <c r="E17" s="31">
        <f t="shared" si="0"/>
        <v>5.2821575885774699E-2</v>
      </c>
    </row>
    <row r="18" spans="2:15" ht="15" customHeight="1">
      <c r="B18" s="28">
        <v>1983.1</v>
      </c>
      <c r="C18" s="31">
        <v>0.15538846153846153</v>
      </c>
      <c r="D18" s="29">
        <v>0.10706825396825397</v>
      </c>
      <c r="E18" s="31">
        <f t="shared" si="0"/>
        <v>4.8320207570207566E-2</v>
      </c>
    </row>
    <row r="19" spans="2:15" ht="15" customHeight="1">
      <c r="B19" s="28">
        <v>1983.2</v>
      </c>
      <c r="C19" s="31">
        <v>0.15133684210526316</v>
      </c>
      <c r="D19" s="29">
        <v>0.10653174603174603</v>
      </c>
      <c r="E19" s="31">
        <f t="shared" si="0"/>
        <v>4.4805096073517126E-2</v>
      </c>
    </row>
    <row r="20" spans="2:15" ht="15" customHeight="1">
      <c r="B20" s="28">
        <v>1983.3</v>
      </c>
      <c r="C20" s="31">
        <v>0.15394347826086954</v>
      </c>
      <c r="D20" s="29">
        <v>0.11624531249999998</v>
      </c>
      <c r="E20" s="31">
        <f t="shared" si="0"/>
        <v>3.7698165760869567E-2</v>
      </c>
    </row>
    <row r="21" spans="2:15" ht="15" customHeight="1">
      <c r="B21" s="28">
        <v>1983.4</v>
      </c>
      <c r="C21" s="31">
        <v>0.15368148148148147</v>
      </c>
      <c r="D21" s="29">
        <v>0.11737</v>
      </c>
      <c r="E21" s="31">
        <f t="shared" si="0"/>
        <v>3.6311481481481472E-2</v>
      </c>
    </row>
    <row r="22" spans="2:15" ht="15" customHeight="1">
      <c r="B22" s="28">
        <v>1984.1</v>
      </c>
      <c r="C22" s="31">
        <v>0.15060499999999999</v>
      </c>
      <c r="D22" s="29">
        <v>0.12036290322580651</v>
      </c>
      <c r="E22" s="31">
        <f t="shared" si="0"/>
        <v>3.0242096774193483E-2</v>
      </c>
      <c r="G22" t="s">
        <v>1053</v>
      </c>
      <c r="H22"/>
      <c r="I22"/>
      <c r="J22"/>
      <c r="K22"/>
      <c r="L22"/>
      <c r="M22"/>
      <c r="N22"/>
      <c r="O22"/>
    </row>
    <row r="23" spans="2:15" ht="15" customHeight="1" thickBot="1">
      <c r="B23" s="28">
        <v>1984.2</v>
      </c>
      <c r="C23" s="31">
        <v>0.15182666666666667</v>
      </c>
      <c r="D23" s="29">
        <v>0.13183968253968248</v>
      </c>
      <c r="E23" s="31">
        <f t="shared" si="0"/>
        <v>1.9986984126984186E-2</v>
      </c>
      <c r="G23"/>
      <c r="H23"/>
      <c r="I23"/>
      <c r="J23"/>
      <c r="K23"/>
      <c r="L23"/>
      <c r="M23"/>
      <c r="N23"/>
      <c r="O23"/>
    </row>
    <row r="24" spans="2:15" ht="15" customHeight="1">
      <c r="B24" s="28">
        <v>1984.3</v>
      </c>
      <c r="C24" s="31">
        <v>0.15382272727272728</v>
      </c>
      <c r="D24" s="29">
        <v>0.12689047619047616</v>
      </c>
      <c r="E24" s="31">
        <f t="shared" si="0"/>
        <v>2.6932251082251113E-2</v>
      </c>
      <c r="G24" s="438" t="s">
        <v>1056</v>
      </c>
      <c r="H24" s="438"/>
      <c r="I24"/>
      <c r="J24"/>
      <c r="K24"/>
      <c r="L24"/>
      <c r="M24"/>
      <c r="N24"/>
      <c r="O24"/>
    </row>
    <row r="25" spans="2:15" ht="15" customHeight="1">
      <c r="B25" s="28">
        <v>1984.4</v>
      </c>
      <c r="C25" s="31">
        <v>0.15690526315789474</v>
      </c>
      <c r="D25" s="29">
        <v>0.11698852459016393</v>
      </c>
      <c r="E25" s="31">
        <f t="shared" si="0"/>
        <v>3.9916738567730814E-2</v>
      </c>
      <c r="G25" s="435" t="s">
        <v>1058</v>
      </c>
      <c r="H25" s="435">
        <v>0.91339693180061787</v>
      </c>
      <c r="I25"/>
      <c r="J25"/>
      <c r="K25"/>
      <c r="L25"/>
      <c r="M25"/>
      <c r="N25"/>
      <c r="O25"/>
    </row>
    <row r="26" spans="2:15" ht="15" customHeight="1">
      <c r="B26" s="28">
        <v>1985.1</v>
      </c>
      <c r="C26" s="31">
        <v>0.15479999999999999</v>
      </c>
      <c r="D26" s="29">
        <v>0.11584000000000001</v>
      </c>
      <c r="E26" s="31">
        <f t="shared" si="0"/>
        <v>3.8959999999999981E-2</v>
      </c>
      <c r="G26" s="435" t="s">
        <v>1060</v>
      </c>
      <c r="H26" s="435">
        <v>0.83429395502278259</v>
      </c>
      <c r="I26"/>
      <c r="J26"/>
      <c r="K26"/>
      <c r="L26"/>
      <c r="M26"/>
      <c r="N26"/>
      <c r="O26"/>
    </row>
    <row r="27" spans="2:15" ht="15" customHeight="1">
      <c r="B27" s="28">
        <v>1985.2</v>
      </c>
      <c r="C27" s="31">
        <v>0.15267500000000003</v>
      </c>
      <c r="D27" s="29">
        <v>0.10995873015873014</v>
      </c>
      <c r="E27" s="31">
        <f t="shared" si="0"/>
        <v>4.2716269841269888E-2</v>
      </c>
      <c r="G27" s="435" t="s">
        <v>1062</v>
      </c>
      <c r="H27" s="435">
        <v>0.83335244340359393</v>
      </c>
      <c r="I27"/>
      <c r="J27"/>
      <c r="K27"/>
      <c r="L27"/>
      <c r="M27"/>
      <c r="N27"/>
      <c r="O27"/>
    </row>
    <row r="28" spans="2:15" ht="15" customHeight="1">
      <c r="B28" s="28">
        <v>1985.3</v>
      </c>
      <c r="C28" s="31">
        <v>0.14910714285714285</v>
      </c>
      <c r="D28" s="29">
        <v>0.10553015873015874</v>
      </c>
      <c r="E28" s="31">
        <f t="shared" si="0"/>
        <v>4.3576984126984117E-2</v>
      </c>
      <c r="G28" s="435" t="s">
        <v>1064</v>
      </c>
      <c r="H28" s="435">
        <v>5.6823299187298369E-3</v>
      </c>
      <c r="I28"/>
      <c r="J28"/>
      <c r="K28"/>
      <c r="L28"/>
      <c r="M28"/>
      <c r="N28"/>
      <c r="O28"/>
    </row>
    <row r="29" spans="2:15" ht="15" customHeight="1" thickBot="1">
      <c r="B29" s="28" t="s">
        <v>1258</v>
      </c>
      <c r="C29" s="31">
        <v>0.15107647058823531</v>
      </c>
      <c r="D29" s="29">
        <v>0.10039838709677419</v>
      </c>
      <c r="E29" s="31">
        <f t="shared" si="0"/>
        <v>5.0678083491461121E-2</v>
      </c>
      <c r="G29" s="436" t="s">
        <v>1066</v>
      </c>
      <c r="H29" s="436">
        <v>178</v>
      </c>
      <c r="I29"/>
      <c r="J29"/>
      <c r="K29"/>
      <c r="L29"/>
      <c r="M29"/>
      <c r="N29"/>
      <c r="O29"/>
    </row>
    <row r="30" spans="2:15" ht="15" customHeight="1">
      <c r="B30" s="28">
        <v>1986.1</v>
      </c>
      <c r="C30" s="31">
        <v>0.14423333333333332</v>
      </c>
      <c r="D30" s="29">
        <v>8.7693333333333318E-2</v>
      </c>
      <c r="E30" s="31">
        <f t="shared" si="0"/>
        <v>5.6540000000000007E-2</v>
      </c>
      <c r="G30"/>
      <c r="H30"/>
      <c r="I30"/>
      <c r="J30"/>
      <c r="K30"/>
      <c r="L30"/>
      <c r="M30"/>
      <c r="N30"/>
      <c r="O30"/>
    </row>
    <row r="31" spans="2:15" ht="15" customHeight="1" thickBot="1">
      <c r="B31" s="28">
        <v>1986.2</v>
      </c>
      <c r="C31" s="31">
        <v>0.14272666666666661</v>
      </c>
      <c r="D31" s="29">
        <v>7.4906250000000008E-2</v>
      </c>
      <c r="E31" s="31">
        <f t="shared" si="0"/>
        <v>6.7820416666666605E-2</v>
      </c>
      <c r="G31" t="s">
        <v>1068</v>
      </c>
      <c r="H31"/>
      <c r="I31"/>
      <c r="J31"/>
      <c r="K31"/>
      <c r="L31"/>
      <c r="M31"/>
      <c r="N31"/>
      <c r="O31"/>
    </row>
    <row r="32" spans="2:15" ht="15" customHeight="1">
      <c r="B32" s="28">
        <v>1986.3</v>
      </c>
      <c r="C32" s="31">
        <v>0.13259999999999997</v>
      </c>
      <c r="D32" s="29">
        <v>7.4042187499999995E-2</v>
      </c>
      <c r="E32" s="31">
        <f t="shared" si="0"/>
        <v>5.8557812499999973E-2</v>
      </c>
      <c r="G32" s="437"/>
      <c r="H32" s="437" t="s">
        <v>1070</v>
      </c>
      <c r="I32" s="437" t="s">
        <v>1071</v>
      </c>
      <c r="J32" s="437" t="s">
        <v>600</v>
      </c>
      <c r="K32" s="437" t="s">
        <v>268</v>
      </c>
      <c r="L32" s="437" t="s">
        <v>1072</v>
      </c>
      <c r="M32"/>
      <c r="N32"/>
      <c r="O32"/>
    </row>
    <row r="33" spans="2:19" ht="15" customHeight="1">
      <c r="B33" s="28">
        <v>1986.4</v>
      </c>
      <c r="C33" s="31">
        <v>0.13515555555555558</v>
      </c>
      <c r="D33" s="29">
        <v>7.5280645161290308E-2</v>
      </c>
      <c r="E33" s="31">
        <f t="shared" si="0"/>
        <v>5.9874910394265277E-2</v>
      </c>
      <c r="G33" s="435" t="s">
        <v>1074</v>
      </c>
      <c r="H33" s="435">
        <v>1</v>
      </c>
      <c r="I33" s="435">
        <v>2.8611873995048099E-2</v>
      </c>
      <c r="J33" s="435">
        <v>2.8611873995048099E-2</v>
      </c>
      <c r="K33" s="435">
        <v>886.12178333142799</v>
      </c>
      <c r="L33" s="435">
        <v>1.3158275466473408E-70</v>
      </c>
      <c r="M33"/>
      <c r="N33"/>
      <c r="O33"/>
      <c r="P33" s="32"/>
      <c r="Q33" s="32"/>
    </row>
    <row r="34" spans="2:19" ht="15" customHeight="1">
      <c r="B34" s="28">
        <v>1987.1</v>
      </c>
      <c r="C34" s="31">
        <v>0.12895555555555557</v>
      </c>
      <c r="D34" s="29">
        <v>7.4936065573770486E-2</v>
      </c>
      <c r="E34" s="31">
        <f t="shared" si="0"/>
        <v>5.4019489981785088E-2</v>
      </c>
      <c r="G34" s="435" t="s">
        <v>1076</v>
      </c>
      <c r="H34" s="435">
        <v>176</v>
      </c>
      <c r="I34" s="435">
        <v>5.6828417017314335E-3</v>
      </c>
      <c r="J34" s="435">
        <v>3.2288873305292238E-5</v>
      </c>
      <c r="K34" s="435"/>
      <c r="L34" s="435"/>
      <c r="M34"/>
      <c r="N34"/>
      <c r="O34"/>
      <c r="P34" s="32"/>
      <c r="Q34" s="32"/>
    </row>
    <row r="35" spans="2:19" ht="15" customHeight="1" thickBot="1">
      <c r="B35" s="28">
        <v>1987.2</v>
      </c>
      <c r="C35" s="31">
        <v>0.13169999999999998</v>
      </c>
      <c r="D35" s="29">
        <v>8.5306349206349191E-2</v>
      </c>
      <c r="E35" s="31">
        <f t="shared" si="0"/>
        <v>4.6393650793650792E-2</v>
      </c>
      <c r="G35" s="436" t="s">
        <v>1078</v>
      </c>
      <c r="H35" s="436">
        <v>177</v>
      </c>
      <c r="I35" s="436">
        <v>3.4294715696779533E-2</v>
      </c>
      <c r="J35" s="436"/>
      <c r="K35" s="436"/>
      <c r="L35" s="436"/>
      <c r="M35"/>
      <c r="N35"/>
      <c r="O35"/>
      <c r="P35" s="32"/>
      <c r="Q35" s="32"/>
      <c r="S35" s="439"/>
    </row>
    <row r="36" spans="2:19" ht="15" customHeight="1" thickBot="1">
      <c r="B36" s="28">
        <v>1987.3</v>
      </c>
      <c r="C36" s="31">
        <v>0.13144000000000003</v>
      </c>
      <c r="D36" s="29">
        <v>9.0592187499999977E-2</v>
      </c>
      <c r="E36" s="31">
        <f t="shared" si="0"/>
        <v>4.0847812500000052E-2</v>
      </c>
      <c r="G36"/>
      <c r="H36"/>
      <c r="I36"/>
      <c r="J36"/>
      <c r="K36"/>
      <c r="L36"/>
      <c r="M36"/>
      <c r="N36"/>
      <c r="O36"/>
    </row>
    <row r="37" spans="2:19" ht="15" customHeight="1">
      <c r="B37" s="28">
        <v>1987.4</v>
      </c>
      <c r="C37" s="31">
        <v>0.12761250000000002</v>
      </c>
      <c r="D37" s="29">
        <v>9.2301538461538449E-2</v>
      </c>
      <c r="E37" s="31">
        <f t="shared" si="0"/>
        <v>3.5310961538461569E-2</v>
      </c>
      <c r="G37" s="437"/>
      <c r="H37" s="437" t="s">
        <v>1080</v>
      </c>
      <c r="I37" s="437" t="s">
        <v>1064</v>
      </c>
      <c r="J37" s="437" t="s">
        <v>1081</v>
      </c>
      <c r="K37" s="437" t="s">
        <v>1082</v>
      </c>
      <c r="L37" s="437" t="s">
        <v>1083</v>
      </c>
      <c r="M37" s="437" t="s">
        <v>1084</v>
      </c>
      <c r="N37" s="437" t="s">
        <v>1085</v>
      </c>
      <c r="O37" s="437" t="s">
        <v>1086</v>
      </c>
    </row>
    <row r="38" spans="2:19" ht="15" customHeight="1">
      <c r="B38" s="28">
        <v>1988.1</v>
      </c>
      <c r="C38" s="31">
        <v>0.12736249999999999</v>
      </c>
      <c r="D38" s="29">
        <v>8.6266129032258082E-2</v>
      </c>
      <c r="E38" s="31">
        <f t="shared" si="0"/>
        <v>4.1096370967741908E-2</v>
      </c>
      <c r="G38" s="435" t="s">
        <v>1088</v>
      </c>
      <c r="H38" s="435">
        <v>7.8977764019062521E-2</v>
      </c>
      <c r="I38" s="435">
        <v>9.4809517908454725E-4</v>
      </c>
      <c r="J38" s="435">
        <v>83.301514195358664</v>
      </c>
      <c r="K38" s="435">
        <v>2.4940369097844022E-143</v>
      </c>
      <c r="L38" s="435">
        <v>7.7106665580320796E-2</v>
      </c>
      <c r="M38" s="435">
        <v>8.0848862457804246E-2</v>
      </c>
      <c r="N38" s="435">
        <v>7.7106665580320796E-2</v>
      </c>
      <c r="O38" s="435">
        <v>8.0848862457804246E-2</v>
      </c>
    </row>
    <row r="39" spans="2:19" ht="15" customHeight="1" thickBot="1">
      <c r="B39" s="28">
        <v>1988.2</v>
      </c>
      <c r="C39" s="31">
        <v>0.12695714285714285</v>
      </c>
      <c r="D39" s="29">
        <v>9.0614285714285744E-2</v>
      </c>
      <c r="E39" s="31">
        <f t="shared" si="0"/>
        <v>3.6342857142857107E-2</v>
      </c>
      <c r="G39" s="436" t="s">
        <v>1037</v>
      </c>
      <c r="H39" s="436">
        <v>-0.41569378688235264</v>
      </c>
      <c r="I39" s="436">
        <v>1.3964546194137492E-2</v>
      </c>
      <c r="J39" s="436">
        <v>-29.767797757500105</v>
      </c>
      <c r="K39" s="436">
        <v>1.315827546647303E-70</v>
      </c>
      <c r="L39" s="436">
        <v>-0.44325329900519339</v>
      </c>
      <c r="M39" s="436">
        <v>-0.3881342747595119</v>
      </c>
      <c r="N39" s="436">
        <v>-0.44325329900519339</v>
      </c>
      <c r="O39" s="436">
        <v>-0.3881342747595119</v>
      </c>
    </row>
    <row r="40" spans="2:19" ht="15" customHeight="1">
      <c r="B40" s="28">
        <v>1988.3</v>
      </c>
      <c r="C40" s="31">
        <v>0.12778571428571428</v>
      </c>
      <c r="D40" s="29">
        <v>9.1754687500000043E-2</v>
      </c>
      <c r="E40" s="31">
        <f t="shared" si="0"/>
        <v>3.6031026785714237E-2</v>
      </c>
      <c r="G40"/>
      <c r="H40"/>
      <c r="I40"/>
      <c r="J40"/>
      <c r="K40"/>
      <c r="L40"/>
      <c r="M40"/>
      <c r="N40"/>
      <c r="O40"/>
    </row>
    <row r="41" spans="2:19" ht="15" customHeight="1">
      <c r="B41" s="28">
        <v>1988.4</v>
      </c>
      <c r="C41" s="31">
        <v>0.12968750000000001</v>
      </c>
      <c r="D41" s="29">
        <v>8.9730158730158771E-2</v>
      </c>
      <c r="E41" s="31">
        <f t="shared" si="0"/>
        <v>3.995734126984124E-2</v>
      </c>
      <c r="G41"/>
      <c r="H41"/>
      <c r="I41"/>
      <c r="J41"/>
      <c r="K41"/>
      <c r="L41"/>
      <c r="M41"/>
      <c r="N41"/>
      <c r="O41"/>
    </row>
    <row r="42" spans="2:19" ht="15" customHeight="1" thickBot="1">
      <c r="B42" s="28">
        <v>1989.1</v>
      </c>
      <c r="C42" s="31">
        <v>0.13022857142857144</v>
      </c>
      <c r="D42" s="29">
        <v>9.036129032258064E-2</v>
      </c>
      <c r="E42" s="31">
        <f t="shared" si="0"/>
        <v>3.9867281105990804E-2</v>
      </c>
      <c r="G42"/>
      <c r="H42"/>
      <c r="I42"/>
      <c r="J42"/>
      <c r="K42"/>
      <c r="L42"/>
      <c r="M42"/>
      <c r="N42"/>
      <c r="O42"/>
    </row>
    <row r="43" spans="2:19" ht="15" customHeight="1">
      <c r="B43" s="28">
        <v>1989.2</v>
      </c>
      <c r="C43" s="31">
        <v>0.13221428571428573</v>
      </c>
      <c r="D43" s="29">
        <v>8.69796875E-2</v>
      </c>
      <c r="E43" s="31">
        <f t="shared" si="0"/>
        <v>4.5234598214285729E-2</v>
      </c>
      <c r="G43" s="33"/>
      <c r="H43" s="33"/>
      <c r="I43" s="33"/>
      <c r="J43" s="34" t="s">
        <v>1094</v>
      </c>
      <c r="K43" s="34"/>
      <c r="L43" s="34"/>
    </row>
    <row r="44" spans="2:19" ht="15" customHeight="1">
      <c r="B44" s="28">
        <v>1989.3</v>
      </c>
      <c r="C44" s="31">
        <v>0.12375</v>
      </c>
      <c r="D44" s="29">
        <v>8.1187301587301586E-2</v>
      </c>
      <c r="E44" s="31">
        <f t="shared" si="0"/>
        <v>4.2562698412698413E-2</v>
      </c>
      <c r="G44" s="24"/>
      <c r="H44" s="24"/>
      <c r="I44" s="24"/>
      <c r="J44" s="25" t="s">
        <v>1095</v>
      </c>
      <c r="K44" s="25" t="s">
        <v>1096</v>
      </c>
      <c r="L44" s="25"/>
    </row>
    <row r="45" spans="2:19" ht="15" customHeight="1">
      <c r="B45" s="28">
        <v>1989.4</v>
      </c>
      <c r="C45" s="31">
        <v>0.12828571428571428</v>
      </c>
      <c r="D45" s="29">
        <v>7.9334374999999999E-2</v>
      </c>
      <c r="E45" s="31">
        <f t="shared" si="0"/>
        <v>4.8951339285714282E-2</v>
      </c>
      <c r="G45" s="35"/>
      <c r="H45" s="35"/>
      <c r="I45" s="35"/>
      <c r="J45" s="36" t="s">
        <v>5</v>
      </c>
      <c r="K45" s="36" t="s">
        <v>1098</v>
      </c>
      <c r="L45" s="36" t="s">
        <v>1099</v>
      </c>
    </row>
    <row r="46" spans="2:19" ht="15" customHeight="1">
      <c r="B46" s="28">
        <v>1990.1</v>
      </c>
      <c r="C46" s="31">
        <v>0.12622857142857141</v>
      </c>
      <c r="D46" s="29">
        <v>8.4376190476190494E-2</v>
      </c>
      <c r="E46" s="31">
        <f t="shared" si="0"/>
        <v>4.1852380952380919E-2</v>
      </c>
      <c r="G46" s="24"/>
      <c r="H46" s="24"/>
      <c r="I46" s="24"/>
      <c r="J46" s="24"/>
      <c r="K46" s="24"/>
      <c r="L46" s="24"/>
      <c r="N46" s="118"/>
    </row>
    <row r="47" spans="2:19" ht="15" customHeight="1">
      <c r="B47" s="28">
        <v>1990.2</v>
      </c>
      <c r="C47" s="31">
        <v>0.12850000000000003</v>
      </c>
      <c r="D47" s="29">
        <v>8.6479365079365086E-2</v>
      </c>
      <c r="E47" s="31">
        <f t="shared" si="0"/>
        <v>4.2020634920634944E-2</v>
      </c>
      <c r="G47" s="24" t="s">
        <v>1102</v>
      </c>
      <c r="H47" s="24"/>
      <c r="I47" s="24"/>
      <c r="J47" s="37">
        <f>'AEB-R-3 CAPM'!D10</f>
        <v>4.5033333333333328E-2</v>
      </c>
      <c r="K47" s="31">
        <f>$H$38+($H$39*J47)</f>
        <v>6.0257687149793911E-2</v>
      </c>
      <c r="L47" s="29">
        <f>J47+K47</f>
        <v>0.10529102048312725</v>
      </c>
      <c r="M47" s="38"/>
    </row>
    <row r="48" spans="2:19" ht="15" customHeight="1">
      <c r="B48" s="28">
        <v>1990.3</v>
      </c>
      <c r="C48" s="31">
        <v>0.12537142857142858</v>
      </c>
      <c r="D48" s="29">
        <v>8.7915873015873003E-2</v>
      </c>
      <c r="E48" s="31">
        <f t="shared" si="0"/>
        <v>3.7455555555555575E-2</v>
      </c>
      <c r="G48" s="39" t="s">
        <v>1339</v>
      </c>
      <c r="H48" s="24"/>
      <c r="I48" s="24"/>
      <c r="J48" s="37">
        <f>'AEB-R-3 CAPM'!D46</f>
        <v>4.3799999999999992E-2</v>
      </c>
      <c r="K48" s="31">
        <f>$H$38+($H$39*J48)</f>
        <v>6.0770376153615482E-2</v>
      </c>
      <c r="L48" s="29">
        <f>J48+K48</f>
        <v>0.10457037615361547</v>
      </c>
      <c r="N48" s="119"/>
    </row>
    <row r="49" spans="2:14" ht="15" customHeight="1">
      <c r="B49" s="28">
        <v>1990.4</v>
      </c>
      <c r="C49" s="31">
        <v>0.12679166666666666</v>
      </c>
      <c r="D49" s="29">
        <v>8.557846153846152E-2</v>
      </c>
      <c r="E49" s="31">
        <f t="shared" si="0"/>
        <v>4.1213205128205144E-2</v>
      </c>
      <c r="G49" s="35" t="s">
        <v>1340</v>
      </c>
      <c r="H49" s="35"/>
      <c r="I49" s="35"/>
      <c r="J49" s="40">
        <f>'AEB-R-3 CAPM'!D82</f>
        <v>4.2999999999999997E-2</v>
      </c>
      <c r="K49" s="41">
        <f>$H$38+($H$39*J49)</f>
        <v>6.1102931183121358E-2</v>
      </c>
      <c r="L49" s="41">
        <f>J49+K49</f>
        <v>0.10410293118312136</v>
      </c>
      <c r="N49" s="119"/>
    </row>
    <row r="50" spans="2:14" ht="15" customHeight="1" thickBot="1">
      <c r="B50" s="28">
        <v>1991.1</v>
      </c>
      <c r="C50" s="31">
        <v>0.12664166666666668</v>
      </c>
      <c r="D50" s="29">
        <v>8.2024193548387081E-2</v>
      </c>
      <c r="E50" s="31">
        <f t="shared" si="0"/>
        <v>4.4617473118279599E-2</v>
      </c>
      <c r="G50" s="42" t="s">
        <v>1106</v>
      </c>
      <c r="H50" s="42"/>
      <c r="I50" s="42"/>
      <c r="J50" s="43"/>
      <c r="K50" s="43"/>
      <c r="L50" s="43">
        <f>AVERAGE(L47:L49)</f>
        <v>0.10465477593995469</v>
      </c>
      <c r="N50" s="119"/>
    </row>
    <row r="51" spans="2:14" ht="15" customHeight="1">
      <c r="B51" s="28">
        <v>1991.2</v>
      </c>
      <c r="C51" s="31">
        <v>0.12671428571428572</v>
      </c>
      <c r="D51" s="29">
        <v>8.3114062500000016E-2</v>
      </c>
      <c r="E51" s="31">
        <f t="shared" si="0"/>
        <v>4.3600223214285708E-2</v>
      </c>
    </row>
    <row r="52" spans="2:14" ht="15" customHeight="1">
      <c r="B52" s="28">
        <v>1991.3</v>
      </c>
      <c r="C52" s="31">
        <v>0.12492857142857142</v>
      </c>
      <c r="D52" s="29">
        <v>8.1885937500000019E-2</v>
      </c>
      <c r="E52" s="31">
        <f t="shared" si="0"/>
        <v>4.3042633928571397E-2</v>
      </c>
      <c r="G52" s="23" t="s">
        <v>16</v>
      </c>
    </row>
    <row r="53" spans="2:14" ht="15" customHeight="1">
      <c r="B53" s="28">
        <v>1991.4</v>
      </c>
      <c r="C53" s="31">
        <v>0.12421875000000002</v>
      </c>
      <c r="D53" s="29">
        <v>7.8533846153846162E-2</v>
      </c>
      <c r="E53" s="31">
        <f t="shared" si="0"/>
        <v>4.5684903846153854E-2</v>
      </c>
      <c r="G53" s="23" t="s">
        <v>1341</v>
      </c>
    </row>
    <row r="54" spans="2:14" ht="15" customHeight="1">
      <c r="B54" s="28" t="s">
        <v>1284</v>
      </c>
      <c r="C54" s="31">
        <v>0.12381000000000002</v>
      </c>
      <c r="D54" s="29">
        <v>7.8050793650793662E-2</v>
      </c>
      <c r="E54" s="31">
        <f t="shared" si="0"/>
        <v>4.5759206349206355E-2</v>
      </c>
      <c r="G54" s="23" t="s">
        <v>1271</v>
      </c>
    </row>
    <row r="55" spans="2:14" ht="15" customHeight="1">
      <c r="B55" s="28" t="s">
        <v>1038</v>
      </c>
      <c r="C55" s="31">
        <v>0.11827500000000001</v>
      </c>
      <c r="D55" s="29">
        <v>7.8976190476190478E-2</v>
      </c>
      <c r="E55" s="31">
        <f t="shared" si="0"/>
        <v>3.9298809523809528E-2</v>
      </c>
      <c r="G55" s="23" t="s">
        <v>1112</v>
      </c>
    </row>
    <row r="56" spans="2:14" ht="15" customHeight="1">
      <c r="B56" s="28" t="s">
        <v>1039</v>
      </c>
      <c r="C56" s="31">
        <v>0.12031249999999999</v>
      </c>
      <c r="D56" s="29">
        <v>7.4456250000000002E-2</v>
      </c>
      <c r="E56" s="31">
        <f t="shared" si="0"/>
        <v>4.5856249999999987E-2</v>
      </c>
      <c r="G56" s="23" t="s">
        <v>1342</v>
      </c>
    </row>
    <row r="57" spans="2:14" ht="15" customHeight="1">
      <c r="B57" s="28" t="s">
        <v>1040</v>
      </c>
      <c r="C57" s="31">
        <v>0.12140666666666668</v>
      </c>
      <c r="D57" s="29">
        <v>7.5235937499999989E-2</v>
      </c>
      <c r="E57" s="31">
        <f t="shared" si="0"/>
        <v>4.6170729166666688E-2</v>
      </c>
      <c r="G57" s="38" t="s">
        <v>1343</v>
      </c>
      <c r="H57" s="38"/>
      <c r="I57" s="38"/>
      <c r="J57" s="38"/>
    </row>
    <row r="58" spans="2:14" ht="15" customHeight="1">
      <c r="B58" s="28" t="s">
        <v>1041</v>
      </c>
      <c r="C58" s="31">
        <v>0.11835714285714286</v>
      </c>
      <c r="D58" s="29">
        <v>7.0716129032258074E-2</v>
      </c>
      <c r="E58" s="31">
        <f t="shared" si="0"/>
        <v>4.7641013824884781E-2</v>
      </c>
      <c r="G58" s="38" t="s">
        <v>1344</v>
      </c>
    </row>
    <row r="59" spans="2:14" ht="15" customHeight="1">
      <c r="B59" s="25" t="s">
        <v>1042</v>
      </c>
      <c r="C59" s="31">
        <v>0.11641111111111109</v>
      </c>
      <c r="D59" s="29">
        <v>6.8584126984127011E-2</v>
      </c>
      <c r="E59" s="31">
        <f t="shared" si="0"/>
        <v>4.7826984126984079E-2</v>
      </c>
      <c r="G59" s="23" t="s">
        <v>1117</v>
      </c>
    </row>
    <row r="60" spans="2:14" ht="15" customHeight="1">
      <c r="B60" s="25" t="s">
        <v>1043</v>
      </c>
      <c r="C60" s="31">
        <v>0.11151666666666667</v>
      </c>
      <c r="D60" s="29">
        <v>6.3154687500000015E-2</v>
      </c>
      <c r="E60" s="31">
        <f t="shared" si="0"/>
        <v>4.8361979166666652E-2</v>
      </c>
      <c r="G60" s="23" t="str">
        <f>"[8] Equals "&amp;TEXT(H38,"0.0000")&amp;" + ("&amp;TEXT(H39,"0.0000")&amp;" x Column [7])"</f>
        <v>[8] Equals 0.0790 + (-0.4157 x Column [7])</v>
      </c>
    </row>
    <row r="61" spans="2:14" ht="15" customHeight="1">
      <c r="B61" s="25" t="s">
        <v>1044</v>
      </c>
      <c r="C61" s="31">
        <v>0.11041666666666666</v>
      </c>
      <c r="D61" s="29">
        <v>6.1351562500000012E-2</v>
      </c>
      <c r="E61" s="31">
        <f t="shared" si="0"/>
        <v>4.9065104166666651E-2</v>
      </c>
      <c r="G61" s="23" t="s">
        <v>1120</v>
      </c>
    </row>
    <row r="62" spans="2:14" ht="15" customHeight="1">
      <c r="B62" s="25" t="s">
        <v>1045</v>
      </c>
      <c r="C62" s="31">
        <v>0.11067</v>
      </c>
      <c r="D62" s="29">
        <v>6.5758730158730155E-2</v>
      </c>
      <c r="E62" s="31">
        <f t="shared" si="0"/>
        <v>4.4911269841269849E-2</v>
      </c>
    </row>
    <row r="63" spans="2:14" ht="15" customHeight="1">
      <c r="B63" s="25" t="s">
        <v>1046</v>
      </c>
      <c r="C63" s="31">
        <v>0.1113</v>
      </c>
      <c r="D63" s="29">
        <v>7.3622580645161306E-2</v>
      </c>
      <c r="E63" s="31">
        <f t="shared" si="0"/>
        <v>3.767741935483869E-2</v>
      </c>
    </row>
    <row r="64" spans="2:14" ht="15" customHeight="1">
      <c r="B64" s="25" t="s">
        <v>1047</v>
      </c>
      <c r="C64" s="31">
        <v>0.1275</v>
      </c>
      <c r="D64" s="29">
        <v>7.5893750000000024E-2</v>
      </c>
      <c r="E64" s="31">
        <f t="shared" si="0"/>
        <v>5.1606249999999979E-2</v>
      </c>
    </row>
    <row r="65" spans="2:5" ht="15" customHeight="1">
      <c r="B65" s="25" t="s">
        <v>1048</v>
      </c>
      <c r="C65" s="31">
        <v>0.11238333333333334</v>
      </c>
      <c r="D65" s="29">
        <v>7.9633333333333334E-2</v>
      </c>
      <c r="E65" s="31">
        <f t="shared" si="0"/>
        <v>3.2750000000000001E-2</v>
      </c>
    </row>
    <row r="66" spans="2:5" ht="15" customHeight="1">
      <c r="B66" s="25">
        <v>1995.1</v>
      </c>
      <c r="C66" s="31">
        <v>0.1196125</v>
      </c>
      <c r="D66" s="29">
        <v>7.6334374999999996E-2</v>
      </c>
      <c r="E66" s="31">
        <f t="shared" si="0"/>
        <v>4.3278125000000001E-2</v>
      </c>
    </row>
    <row r="67" spans="2:5" ht="15" customHeight="1">
      <c r="B67" s="25" t="s">
        <v>1049</v>
      </c>
      <c r="C67" s="31">
        <v>0.1131625</v>
      </c>
      <c r="D67" s="29">
        <v>6.9422222222222191E-2</v>
      </c>
      <c r="E67" s="31">
        <f t="shared" si="0"/>
        <v>4.3740277777777808E-2</v>
      </c>
    </row>
    <row r="68" spans="2:5" ht="15" customHeight="1">
      <c r="B68" s="25" t="s">
        <v>1050</v>
      </c>
      <c r="C68" s="31">
        <v>0.1137</v>
      </c>
      <c r="D68" s="29">
        <v>6.7173015873015857E-2</v>
      </c>
      <c r="E68" s="31">
        <f t="shared" si="0"/>
        <v>4.6526984126984139E-2</v>
      </c>
    </row>
    <row r="69" spans="2:5" ht="15" customHeight="1">
      <c r="B69" s="25" t="s">
        <v>1051</v>
      </c>
      <c r="C69" s="31">
        <v>0.11584285714285714</v>
      </c>
      <c r="D69" s="29">
        <v>6.2390476190476205E-2</v>
      </c>
      <c r="E69" s="31">
        <f t="shared" si="0"/>
        <v>5.3452380952380932E-2</v>
      </c>
    </row>
    <row r="70" spans="2:5" ht="15" customHeight="1">
      <c r="B70" s="25" t="s">
        <v>1052</v>
      </c>
      <c r="C70" s="31">
        <v>0.11460000000000001</v>
      </c>
      <c r="D70" s="29">
        <v>6.2916923076923065E-2</v>
      </c>
      <c r="E70" s="31">
        <f t="shared" si="0"/>
        <v>5.1683076923076943E-2</v>
      </c>
    </row>
    <row r="71" spans="2:5" ht="15" customHeight="1">
      <c r="B71" s="25" t="s">
        <v>1054</v>
      </c>
      <c r="C71" s="31">
        <v>0.11458888888888891</v>
      </c>
      <c r="D71" s="29">
        <v>6.9215384615384609E-2</v>
      </c>
      <c r="E71" s="31">
        <f t="shared" ref="E71:E134" si="1">C71-D71</f>
        <v>4.5373504273504298E-2</v>
      </c>
    </row>
    <row r="72" spans="2:5" ht="15" customHeight="1">
      <c r="B72" s="25" t="s">
        <v>1055</v>
      </c>
      <c r="C72" s="31">
        <v>0.10700000000000001</v>
      </c>
      <c r="D72" s="29">
        <v>6.9672727272727275E-2</v>
      </c>
      <c r="E72" s="31">
        <f t="shared" si="1"/>
        <v>3.7327272727272737E-2</v>
      </c>
    </row>
    <row r="73" spans="2:5" ht="15" customHeight="1">
      <c r="B73" s="25" t="s">
        <v>1057</v>
      </c>
      <c r="C73" s="31">
        <v>0.11559999999999999</v>
      </c>
      <c r="D73" s="29">
        <v>6.6199999999999995E-2</v>
      </c>
      <c r="E73" s="31">
        <f t="shared" si="1"/>
        <v>4.9399999999999999E-2</v>
      </c>
    </row>
    <row r="74" spans="2:5" ht="15" customHeight="1">
      <c r="B74" s="25" t="s">
        <v>1059</v>
      </c>
      <c r="C74" s="31">
        <v>0.1108</v>
      </c>
      <c r="D74" s="29">
        <v>6.8153124999999995E-2</v>
      </c>
      <c r="E74" s="31">
        <f t="shared" si="1"/>
        <v>4.2646875000000001E-2</v>
      </c>
    </row>
    <row r="75" spans="2:5" ht="15" customHeight="1">
      <c r="B75" s="25" t="s">
        <v>1061</v>
      </c>
      <c r="C75" s="31">
        <v>0.11616666666666668</v>
      </c>
      <c r="D75" s="29">
        <v>6.9369230769230752E-2</v>
      </c>
      <c r="E75" s="31">
        <f t="shared" si="1"/>
        <v>4.6797435897435929E-2</v>
      </c>
    </row>
    <row r="76" spans="2:5" ht="15" customHeight="1">
      <c r="B76" s="25" t="s">
        <v>1063</v>
      </c>
      <c r="C76" s="31">
        <v>0.12</v>
      </c>
      <c r="D76" s="29">
        <v>6.5304545454545448E-2</v>
      </c>
      <c r="E76" s="31">
        <f t="shared" si="1"/>
        <v>5.4695454545454547E-2</v>
      </c>
    </row>
    <row r="77" spans="2:5" ht="15" customHeight="1">
      <c r="B77" s="28" t="s">
        <v>1065</v>
      </c>
      <c r="C77" s="31">
        <v>0.1106</v>
      </c>
      <c r="D77" s="29">
        <v>6.1478125000000015E-2</v>
      </c>
      <c r="E77" s="31">
        <f t="shared" si="1"/>
        <v>4.9121874999999988E-2</v>
      </c>
    </row>
    <row r="78" spans="2:5" ht="15" customHeight="1">
      <c r="B78" s="28">
        <v>1998.1</v>
      </c>
      <c r="C78" s="31">
        <v>0.11312499999999999</v>
      </c>
      <c r="D78" s="29">
        <v>5.884375E-2</v>
      </c>
      <c r="E78" s="31">
        <f t="shared" si="1"/>
        <v>5.4281249999999989E-2</v>
      </c>
    </row>
    <row r="79" spans="2:5" ht="15" customHeight="1">
      <c r="B79" s="25" t="s">
        <v>1067</v>
      </c>
      <c r="C79" s="31">
        <v>0.122</v>
      </c>
      <c r="D79" s="29">
        <v>5.8490769230769207E-2</v>
      </c>
      <c r="E79" s="31">
        <f t="shared" si="1"/>
        <v>6.350923076923079E-2</v>
      </c>
    </row>
    <row r="80" spans="2:5" ht="15" customHeight="1">
      <c r="B80" s="25" t="s">
        <v>1069</v>
      </c>
      <c r="C80" s="31">
        <v>0.11650000000000001</v>
      </c>
      <c r="D80" s="29">
        <v>5.4762121212121241E-2</v>
      </c>
      <c r="E80" s="31">
        <f t="shared" si="1"/>
        <v>6.1737878787878765E-2</v>
      </c>
    </row>
    <row r="81" spans="2:5" ht="15" customHeight="1">
      <c r="B81" s="25" t="s">
        <v>1073</v>
      </c>
      <c r="C81" s="31">
        <v>0.123</v>
      </c>
      <c r="D81" s="29">
        <v>5.1071212121212115E-2</v>
      </c>
      <c r="E81" s="31">
        <f t="shared" si="1"/>
        <v>7.1928787878787884E-2</v>
      </c>
    </row>
    <row r="82" spans="2:5" ht="15" customHeight="1">
      <c r="B82" s="28" t="s">
        <v>1075</v>
      </c>
      <c r="C82" s="31">
        <v>0.10400000000000001</v>
      </c>
      <c r="D82" s="29">
        <v>5.3734374999999994E-2</v>
      </c>
      <c r="E82" s="31">
        <f t="shared" si="1"/>
        <v>5.0265625000000015E-2</v>
      </c>
    </row>
    <row r="83" spans="2:5" ht="15" customHeight="1">
      <c r="B83" s="28" t="s">
        <v>1077</v>
      </c>
      <c r="C83" s="31">
        <v>0.1094</v>
      </c>
      <c r="D83" s="29">
        <v>5.7987692307692289E-2</v>
      </c>
      <c r="E83" s="31">
        <f t="shared" si="1"/>
        <v>5.1412307692307709E-2</v>
      </c>
    </row>
    <row r="84" spans="2:5" ht="15" customHeight="1">
      <c r="B84" s="28">
        <v>1999.3</v>
      </c>
      <c r="C84" s="31">
        <v>0.1075</v>
      </c>
      <c r="D84" s="29">
        <v>6.040757575757575E-2</v>
      </c>
      <c r="E84" s="31">
        <f t="shared" si="1"/>
        <v>4.7092424242424248E-2</v>
      </c>
    </row>
    <row r="85" spans="2:5" ht="15" customHeight="1">
      <c r="B85" s="28" t="s">
        <v>1079</v>
      </c>
      <c r="C85" s="31">
        <v>0.111</v>
      </c>
      <c r="D85" s="29">
        <v>6.2559090909090911E-2</v>
      </c>
      <c r="E85" s="31">
        <f t="shared" si="1"/>
        <v>4.844090909090909E-2</v>
      </c>
    </row>
    <row r="86" spans="2:5" ht="15" customHeight="1">
      <c r="B86" s="25" t="s">
        <v>1087</v>
      </c>
      <c r="C86" s="31">
        <v>0.112125</v>
      </c>
      <c r="D86" s="29">
        <v>6.2958461538461505E-2</v>
      </c>
      <c r="E86" s="31">
        <f t="shared" si="1"/>
        <v>4.9166538461538498E-2</v>
      </c>
    </row>
    <row r="87" spans="2:5" ht="15" customHeight="1">
      <c r="B87" s="28" t="s">
        <v>1089</v>
      </c>
      <c r="C87" s="31">
        <v>0.11</v>
      </c>
      <c r="D87" s="29">
        <v>5.9787692307692299E-2</v>
      </c>
      <c r="E87" s="31">
        <f t="shared" si="1"/>
        <v>5.0212307692307702E-2</v>
      </c>
    </row>
    <row r="88" spans="2:5" ht="15" customHeight="1">
      <c r="B88" s="25" t="s">
        <v>1090</v>
      </c>
      <c r="C88" s="31">
        <v>0.1168</v>
      </c>
      <c r="D88" s="29">
        <v>5.7932307692307693E-2</v>
      </c>
      <c r="E88" s="31">
        <f t="shared" si="1"/>
        <v>5.8867692307692308E-2</v>
      </c>
    </row>
    <row r="89" spans="2:5" ht="15" customHeight="1">
      <c r="B89" s="25" t="s">
        <v>1091</v>
      </c>
      <c r="C89" s="31">
        <v>0.125</v>
      </c>
      <c r="D89" s="29">
        <v>5.6907692307692305E-2</v>
      </c>
      <c r="E89" s="31">
        <f t="shared" si="1"/>
        <v>6.8092307692307702E-2</v>
      </c>
    </row>
    <row r="90" spans="2:5" ht="15" customHeight="1">
      <c r="B90" s="28" t="s">
        <v>1092</v>
      </c>
      <c r="C90" s="31">
        <v>0.11375</v>
      </c>
      <c r="D90" s="29">
        <v>5.4464615384615396E-2</v>
      </c>
      <c r="E90" s="31">
        <f t="shared" si="1"/>
        <v>5.9285384615384608E-2</v>
      </c>
    </row>
    <row r="91" spans="2:5" ht="15" customHeight="1">
      <c r="B91" s="25" t="s">
        <v>1093</v>
      </c>
      <c r="C91" s="31">
        <v>0.10875</v>
      </c>
      <c r="D91" s="29">
        <v>5.7016923076923069E-2</v>
      </c>
      <c r="E91" s="31">
        <f t="shared" si="1"/>
        <v>5.173307692307693E-2</v>
      </c>
    </row>
    <row r="92" spans="2:5" ht="15" customHeight="1">
      <c r="B92" s="25">
        <v>2001.3</v>
      </c>
      <c r="C92" s="31">
        <v>0.10755714285714287</v>
      </c>
      <c r="D92" s="29">
        <v>5.5250769230769207E-2</v>
      </c>
      <c r="E92" s="31">
        <f t="shared" si="1"/>
        <v>5.2306373626373658E-2</v>
      </c>
    </row>
    <row r="93" spans="2:5" ht="15" customHeight="1">
      <c r="B93" s="25" t="s">
        <v>1097</v>
      </c>
      <c r="C93" s="31">
        <v>0.1157</v>
      </c>
      <c r="D93" s="29">
        <v>5.3019696969696967E-2</v>
      </c>
      <c r="E93" s="31">
        <f t="shared" si="1"/>
        <v>6.2680303030303031E-2</v>
      </c>
    </row>
    <row r="94" spans="2:5" ht="15" customHeight="1">
      <c r="B94" s="28" t="s">
        <v>1100</v>
      </c>
      <c r="C94" s="31">
        <v>0.10050000000000001</v>
      </c>
      <c r="D94" s="29">
        <v>5.51578125E-2</v>
      </c>
      <c r="E94" s="31">
        <f t="shared" si="1"/>
        <v>4.5342187500000006E-2</v>
      </c>
    </row>
    <row r="95" spans="2:5" ht="15" customHeight="1">
      <c r="B95" s="25" t="s">
        <v>1101</v>
      </c>
      <c r="C95" s="31">
        <v>0.11405</v>
      </c>
      <c r="D95" s="29">
        <v>5.6164615384615389E-2</v>
      </c>
      <c r="E95" s="31">
        <f t="shared" si="1"/>
        <v>5.7885384615384609E-2</v>
      </c>
    </row>
    <row r="96" spans="2:5" ht="15" customHeight="1">
      <c r="B96" s="25" t="s">
        <v>1103</v>
      </c>
      <c r="C96" s="31">
        <v>0.1125</v>
      </c>
      <c r="D96" s="29">
        <v>5.0868181818181826E-2</v>
      </c>
      <c r="E96" s="31">
        <f t="shared" si="1"/>
        <v>6.1631818181818177E-2</v>
      </c>
    </row>
    <row r="97" spans="2:5" ht="15" customHeight="1">
      <c r="B97" s="28" t="s">
        <v>1104</v>
      </c>
      <c r="C97" s="31">
        <v>0.11566666666666665</v>
      </c>
      <c r="D97" s="29">
        <v>4.9322727272727268E-2</v>
      </c>
      <c r="E97" s="31">
        <f t="shared" si="1"/>
        <v>6.6343939393939386E-2</v>
      </c>
    </row>
    <row r="98" spans="2:5" ht="15" customHeight="1">
      <c r="B98" s="25" t="s">
        <v>1105</v>
      </c>
      <c r="C98" s="31">
        <v>0.11426666666666668</v>
      </c>
      <c r="D98" s="29">
        <v>4.8518749999999999E-2</v>
      </c>
      <c r="E98" s="31">
        <f t="shared" si="1"/>
        <v>6.5747916666666684E-2</v>
      </c>
    </row>
    <row r="99" spans="2:5" ht="15" customHeight="1">
      <c r="B99" s="25" t="s">
        <v>1107</v>
      </c>
      <c r="C99" s="31">
        <v>0.111625</v>
      </c>
      <c r="D99" s="29">
        <v>4.6032307692307678E-2</v>
      </c>
      <c r="E99" s="31">
        <f t="shared" si="1"/>
        <v>6.5592692307692324E-2</v>
      </c>
    </row>
    <row r="100" spans="2:5" ht="15" customHeight="1">
      <c r="B100" s="25" t="s">
        <v>1108</v>
      </c>
      <c r="C100" s="31">
        <v>9.8750000000000004E-2</v>
      </c>
      <c r="D100" s="29">
        <v>5.113939393939395E-2</v>
      </c>
      <c r="E100" s="31">
        <f t="shared" si="1"/>
        <v>4.7610606060606055E-2</v>
      </c>
    </row>
    <row r="101" spans="2:5" ht="15" customHeight="1">
      <c r="B101" s="25" t="s">
        <v>1109</v>
      </c>
      <c r="C101" s="31">
        <v>0.11091666666666666</v>
      </c>
      <c r="D101" s="29">
        <v>5.1146969696969691E-2</v>
      </c>
      <c r="E101" s="31">
        <f t="shared" si="1"/>
        <v>5.9769696969696973E-2</v>
      </c>
    </row>
    <row r="102" spans="2:5" ht="15" customHeight="1">
      <c r="B102" s="25" t="s">
        <v>1110</v>
      </c>
      <c r="C102" s="31">
        <v>0.10999999999999999</v>
      </c>
      <c r="D102" s="29">
        <v>4.8776923076923072E-2</v>
      </c>
      <c r="E102" s="31">
        <f t="shared" si="1"/>
        <v>6.1223076923076915E-2</v>
      </c>
    </row>
    <row r="103" spans="2:5" ht="15" customHeight="1">
      <c r="B103" s="25" t="s">
        <v>1111</v>
      </c>
      <c r="C103" s="31">
        <v>0.10638571428571429</v>
      </c>
      <c r="D103" s="29">
        <v>5.3353846153846154E-2</v>
      </c>
      <c r="E103" s="31">
        <f t="shared" si="1"/>
        <v>5.3031868131868137E-2</v>
      </c>
    </row>
    <row r="104" spans="2:5" ht="15" customHeight="1">
      <c r="B104" s="25" t="s">
        <v>1113</v>
      </c>
      <c r="C104" s="31">
        <v>0.1075</v>
      </c>
      <c r="D104" s="29">
        <v>5.1074242424242439E-2</v>
      </c>
      <c r="E104" s="31">
        <f t="shared" si="1"/>
        <v>5.642575757575756E-2</v>
      </c>
    </row>
    <row r="105" spans="2:5" ht="15" customHeight="1">
      <c r="B105" s="25" t="s">
        <v>1114</v>
      </c>
      <c r="C105" s="31">
        <v>0.10908749999999999</v>
      </c>
      <c r="D105" s="29">
        <v>4.9322727272727296E-2</v>
      </c>
      <c r="E105" s="31">
        <f t="shared" si="1"/>
        <v>5.9764772727272694E-2</v>
      </c>
    </row>
    <row r="106" spans="2:5" ht="15" customHeight="1">
      <c r="B106" s="25" t="s">
        <v>1115</v>
      </c>
      <c r="C106" s="31">
        <v>0.1056</v>
      </c>
      <c r="D106" s="29">
        <v>4.7070312500000003E-2</v>
      </c>
      <c r="E106" s="31">
        <f t="shared" si="1"/>
        <v>5.8529687499999997E-2</v>
      </c>
    </row>
    <row r="107" spans="2:5" ht="15" customHeight="1">
      <c r="B107" s="28" t="s">
        <v>1116</v>
      </c>
      <c r="C107" s="31">
        <v>0.10125000000000001</v>
      </c>
      <c r="D107" s="29">
        <v>4.4709230769230765E-2</v>
      </c>
      <c r="E107" s="31">
        <f t="shared" si="1"/>
        <v>5.6540769230769242E-2</v>
      </c>
    </row>
    <row r="108" spans="2:5" ht="15" customHeight="1">
      <c r="B108" s="25" t="s">
        <v>1118</v>
      </c>
      <c r="C108" s="31">
        <v>0.10844999999999999</v>
      </c>
      <c r="D108" s="29">
        <v>4.4228787878787867E-2</v>
      </c>
      <c r="E108" s="31">
        <f t="shared" si="1"/>
        <v>6.4221212121212123E-2</v>
      </c>
    </row>
    <row r="109" spans="2:5" ht="15" customHeight="1">
      <c r="B109" s="25" t="s">
        <v>1119</v>
      </c>
      <c r="C109" s="31">
        <v>0.10593333333333334</v>
      </c>
      <c r="D109" s="29">
        <v>4.6523076923076924E-2</v>
      </c>
      <c r="E109" s="31">
        <f t="shared" si="1"/>
        <v>5.9410256410256414E-2</v>
      </c>
    </row>
    <row r="110" spans="2:5" ht="15" customHeight="1">
      <c r="B110" s="25" t="s">
        <v>1121</v>
      </c>
      <c r="C110" s="31">
        <v>0.1038</v>
      </c>
      <c r="D110" s="29">
        <v>4.6270769230769213E-2</v>
      </c>
      <c r="E110" s="31">
        <f t="shared" si="1"/>
        <v>5.7529230769230791E-2</v>
      </c>
    </row>
    <row r="111" spans="2:5" ht="15" customHeight="1">
      <c r="B111" s="25" t="s">
        <v>1122</v>
      </c>
      <c r="C111" s="31">
        <v>0.10629999999999999</v>
      </c>
      <c r="D111" s="29">
        <v>5.1427692307692299E-2</v>
      </c>
      <c r="E111" s="31">
        <f t="shared" si="1"/>
        <v>5.4872307692307692E-2</v>
      </c>
    </row>
    <row r="112" spans="2:5" ht="15" customHeight="1">
      <c r="B112" s="25" t="s">
        <v>1123</v>
      </c>
      <c r="C112" s="31">
        <v>0.10062857142857143</v>
      </c>
      <c r="D112" s="29">
        <v>4.9955384615384631E-2</v>
      </c>
      <c r="E112" s="31">
        <f t="shared" si="1"/>
        <v>5.0673186813186798E-2</v>
      </c>
    </row>
    <row r="113" spans="2:5" ht="15" customHeight="1">
      <c r="B113" s="25" t="s">
        <v>1124</v>
      </c>
      <c r="C113" s="31">
        <v>0.10385</v>
      </c>
      <c r="D113" s="29">
        <v>4.7423076923076908E-2</v>
      </c>
      <c r="E113" s="31">
        <f t="shared" si="1"/>
        <v>5.642692307692309E-2</v>
      </c>
    </row>
    <row r="114" spans="2:5" ht="15" customHeight="1">
      <c r="B114" s="25" t="s">
        <v>1125</v>
      </c>
      <c r="C114" s="31">
        <v>0.10388888888888888</v>
      </c>
      <c r="D114" s="29">
        <v>4.7975384615384635E-2</v>
      </c>
      <c r="E114" s="31">
        <f t="shared" si="1"/>
        <v>5.5913504273504243E-2</v>
      </c>
    </row>
    <row r="115" spans="2:5" ht="15" customHeight="1">
      <c r="B115" s="25" t="s">
        <v>1126</v>
      </c>
      <c r="C115" s="31">
        <v>0.10265454545454546</v>
      </c>
      <c r="D115" s="29">
        <v>4.9892307692307715E-2</v>
      </c>
      <c r="E115" s="31">
        <f t="shared" si="1"/>
        <v>5.2762237762237742E-2</v>
      </c>
    </row>
    <row r="116" spans="2:5" ht="15" customHeight="1">
      <c r="B116" s="25" t="s">
        <v>1127</v>
      </c>
      <c r="C116" s="31">
        <v>0.10017500000000001</v>
      </c>
      <c r="D116" s="29">
        <v>4.9499999999999982E-2</v>
      </c>
      <c r="E116" s="31">
        <f t="shared" si="1"/>
        <v>5.0675000000000033E-2</v>
      </c>
    </row>
    <row r="117" spans="2:5" ht="15" customHeight="1">
      <c r="B117" s="25" t="s">
        <v>1128</v>
      </c>
      <c r="C117" s="31">
        <v>0.10425833333333334</v>
      </c>
      <c r="D117" s="29">
        <v>4.6140000000000014E-2</v>
      </c>
      <c r="E117" s="31">
        <f t="shared" si="1"/>
        <v>5.8118333333333327E-2</v>
      </c>
    </row>
    <row r="118" spans="2:5" ht="15" customHeight="1">
      <c r="B118" s="25" t="s">
        <v>1129</v>
      </c>
      <c r="C118" s="31">
        <v>0.10151250000000001</v>
      </c>
      <c r="D118" s="29">
        <v>4.409538461538462E-2</v>
      </c>
      <c r="E118" s="31">
        <f t="shared" si="1"/>
        <v>5.7417115384615386E-2</v>
      </c>
    </row>
    <row r="119" spans="2:5" ht="15" customHeight="1">
      <c r="B119" s="25" t="s">
        <v>1130</v>
      </c>
      <c r="C119" s="31">
        <v>0.1053625</v>
      </c>
      <c r="D119" s="29">
        <v>4.5739999999999996E-2</v>
      </c>
      <c r="E119" s="31">
        <f t="shared" si="1"/>
        <v>5.9622500000000002E-2</v>
      </c>
    </row>
    <row r="120" spans="2:5" ht="15" customHeight="1">
      <c r="B120" s="25" t="s">
        <v>1131</v>
      </c>
      <c r="C120" s="31">
        <v>0.10382727272727274</v>
      </c>
      <c r="D120" s="29">
        <v>4.4501515151515146E-2</v>
      </c>
      <c r="E120" s="31">
        <f t="shared" si="1"/>
        <v>5.9325757575757594E-2</v>
      </c>
    </row>
    <row r="121" spans="2:5" ht="15" customHeight="1">
      <c r="B121" s="25" t="s">
        <v>1132</v>
      </c>
      <c r="C121" s="31">
        <v>0.103875</v>
      </c>
      <c r="D121" s="29">
        <v>3.6437500000000005E-2</v>
      </c>
      <c r="E121" s="31">
        <f t="shared" si="1"/>
        <v>6.7437499999999984E-2</v>
      </c>
    </row>
    <row r="122" spans="2:5" ht="15" customHeight="1">
      <c r="B122" s="25" t="s">
        <v>1133</v>
      </c>
      <c r="C122" s="31">
        <v>0.10445555555555555</v>
      </c>
      <c r="D122" s="29">
        <v>3.4393749999999994E-2</v>
      </c>
      <c r="E122" s="31">
        <f t="shared" si="1"/>
        <v>7.0061805555555551E-2</v>
      </c>
    </row>
    <row r="123" spans="2:5" ht="15" customHeight="1">
      <c r="B123" s="25" t="s">
        <v>1134</v>
      </c>
      <c r="C123" s="31">
        <v>0.10583333333333332</v>
      </c>
      <c r="D123" s="29">
        <v>4.1692307692307695E-2</v>
      </c>
      <c r="E123" s="31">
        <f t="shared" si="1"/>
        <v>6.4141025641025626E-2</v>
      </c>
    </row>
    <row r="124" spans="2:5" ht="15" customHeight="1">
      <c r="B124" s="25" t="s">
        <v>1135</v>
      </c>
      <c r="C124" s="31">
        <v>0.10407499999999999</v>
      </c>
      <c r="D124" s="29">
        <v>4.321666666666666E-2</v>
      </c>
      <c r="E124" s="31">
        <f t="shared" si="1"/>
        <v>6.0858333333333327E-2</v>
      </c>
    </row>
    <row r="125" spans="2:5" ht="15" customHeight="1">
      <c r="B125" s="25" t="s">
        <v>1136</v>
      </c>
      <c r="C125" s="31">
        <v>0.10542941176470591</v>
      </c>
      <c r="D125" s="29">
        <v>4.3392187499999998E-2</v>
      </c>
      <c r="E125" s="31">
        <f t="shared" si="1"/>
        <v>6.2037224264705912E-2</v>
      </c>
    </row>
    <row r="126" spans="2:5" ht="15" customHeight="1">
      <c r="B126" s="25" t="s">
        <v>1137</v>
      </c>
      <c r="C126" s="31">
        <v>0.10446000000000001</v>
      </c>
      <c r="D126" s="29">
        <v>4.6243749999999986E-2</v>
      </c>
      <c r="E126" s="31">
        <f t="shared" si="1"/>
        <v>5.8216250000000025E-2</v>
      </c>
    </row>
    <row r="127" spans="2:5" ht="15" customHeight="1">
      <c r="B127" s="25" t="s">
        <v>1138</v>
      </c>
      <c r="C127" s="31">
        <v>0.10077857142857145</v>
      </c>
      <c r="D127" s="29">
        <v>4.3692307692307676E-2</v>
      </c>
      <c r="E127" s="31">
        <f t="shared" si="1"/>
        <v>5.7086263736263777E-2</v>
      </c>
    </row>
    <row r="128" spans="2:5" ht="15" customHeight="1">
      <c r="B128" s="25" t="s">
        <v>1139</v>
      </c>
      <c r="C128" s="31">
        <v>0.10288333333333333</v>
      </c>
      <c r="D128" s="29">
        <v>3.8563636363636355E-2</v>
      </c>
      <c r="E128" s="31">
        <f t="shared" si="1"/>
        <v>6.4319696969696971E-2</v>
      </c>
    </row>
    <row r="129" spans="2:5" ht="15" customHeight="1">
      <c r="B129" s="25" t="s">
        <v>1140</v>
      </c>
      <c r="C129" s="31">
        <v>0.10340588235294118</v>
      </c>
      <c r="D129" s="29">
        <v>4.1749230769230768E-2</v>
      </c>
      <c r="E129" s="31">
        <f t="shared" si="1"/>
        <v>6.1656651583710413E-2</v>
      </c>
    </row>
    <row r="130" spans="2:5" ht="15" customHeight="1">
      <c r="B130" s="25" t="s">
        <v>1141</v>
      </c>
      <c r="C130" s="31">
        <v>9.9618181818181814E-2</v>
      </c>
      <c r="D130" s="29">
        <v>4.5609374999999994E-2</v>
      </c>
      <c r="E130" s="31">
        <f t="shared" si="1"/>
        <v>5.400880681818182E-2</v>
      </c>
    </row>
    <row r="131" spans="2:5" ht="15" customHeight="1">
      <c r="B131" s="28" t="s">
        <v>1142</v>
      </c>
      <c r="C131" s="31">
        <v>0.10120999999999999</v>
      </c>
      <c r="D131" s="29">
        <v>4.3387692307692308E-2</v>
      </c>
      <c r="E131" s="31">
        <f t="shared" si="1"/>
        <v>5.7822307692307687E-2</v>
      </c>
    </row>
    <row r="132" spans="2:5" ht="15" customHeight="1">
      <c r="B132" s="28" t="s">
        <v>1143</v>
      </c>
      <c r="C132" s="31">
        <v>0.1036</v>
      </c>
      <c r="D132" s="29">
        <v>3.6960606060606048E-2</v>
      </c>
      <c r="E132" s="31">
        <f t="shared" si="1"/>
        <v>6.6639393939393943E-2</v>
      </c>
    </row>
    <row r="133" spans="2:5" ht="15" customHeight="1">
      <c r="B133" s="28" t="s">
        <v>1144</v>
      </c>
      <c r="C133" s="31">
        <v>0.10344545454545456</v>
      </c>
      <c r="D133" s="29">
        <v>3.0376190476190473E-2</v>
      </c>
      <c r="E133" s="31">
        <f t="shared" si="1"/>
        <v>7.3069264069264089E-2</v>
      </c>
    </row>
    <row r="134" spans="2:5" ht="15" customHeight="1">
      <c r="B134" s="28" t="s">
        <v>1145</v>
      </c>
      <c r="C134" s="31">
        <v>0.10302857142857143</v>
      </c>
      <c r="D134" s="29">
        <v>3.1361538461538462E-2</v>
      </c>
      <c r="E134" s="31">
        <f t="shared" si="1"/>
        <v>7.1667032967032973E-2</v>
      </c>
    </row>
    <row r="135" spans="2:5" ht="15" customHeight="1">
      <c r="B135" s="28" t="s">
        <v>1146</v>
      </c>
      <c r="C135" s="31">
        <v>9.9153846153846162E-2</v>
      </c>
      <c r="D135" s="29">
        <v>2.9363076923076922E-2</v>
      </c>
      <c r="E135" s="31">
        <f t="shared" ref="E135:E181" si="2">C135-D135</f>
        <v>6.979076923076924E-2</v>
      </c>
    </row>
    <row r="136" spans="2:5" ht="15" customHeight="1">
      <c r="B136" s="28" t="s">
        <v>1147</v>
      </c>
      <c r="C136" s="31">
        <v>9.7837499999999994E-2</v>
      </c>
      <c r="D136" s="29">
        <v>2.7429230769230779E-2</v>
      </c>
      <c r="E136" s="31">
        <f t="shared" si="2"/>
        <v>7.0408269230769219E-2</v>
      </c>
    </row>
    <row r="137" spans="2:5" ht="15" customHeight="1">
      <c r="B137" s="28" t="s">
        <v>1148</v>
      </c>
      <c r="C137" s="31">
        <v>0.10069565217391307</v>
      </c>
      <c r="D137" s="29">
        <v>2.8639062499999993E-2</v>
      </c>
      <c r="E137" s="31">
        <f t="shared" si="2"/>
        <v>7.2056589673913082E-2</v>
      </c>
    </row>
    <row r="138" spans="2:5" ht="15" customHeight="1">
      <c r="B138" s="28" t="s">
        <v>1149</v>
      </c>
      <c r="C138" s="31">
        <v>9.7687499999999997E-2</v>
      </c>
      <c r="D138" s="29">
        <v>3.1303125000000008E-2</v>
      </c>
      <c r="E138" s="31">
        <f t="shared" si="2"/>
        <v>6.6384374999999995E-2</v>
      </c>
    </row>
    <row r="139" spans="2:5" ht="15" customHeight="1">
      <c r="B139" s="28" t="s">
        <v>1150</v>
      </c>
      <c r="C139" s="31">
        <v>9.8414285714285718E-2</v>
      </c>
      <c r="D139" s="29">
        <v>3.1412307692307684E-2</v>
      </c>
      <c r="E139" s="31">
        <f t="shared" si="2"/>
        <v>6.7001978021978034E-2</v>
      </c>
    </row>
    <row r="140" spans="2:5" ht="15" customHeight="1">
      <c r="B140" s="28" t="s">
        <v>1151</v>
      </c>
      <c r="C140" s="31">
        <v>9.8316666666666663E-2</v>
      </c>
      <c r="D140" s="29">
        <v>3.7107575757575756E-2</v>
      </c>
      <c r="E140" s="31">
        <f t="shared" si="2"/>
        <v>6.1209090909090907E-2</v>
      </c>
    </row>
    <row r="141" spans="2:5" ht="15" customHeight="1">
      <c r="B141" s="28" t="s">
        <v>1152</v>
      </c>
      <c r="C141" s="31">
        <v>9.8242105263157908E-2</v>
      </c>
      <c r="D141" s="29">
        <v>3.7882812500000008E-2</v>
      </c>
      <c r="E141" s="31">
        <f t="shared" si="2"/>
        <v>6.03592927631579E-2</v>
      </c>
    </row>
    <row r="142" spans="2:5" ht="15" customHeight="1">
      <c r="B142" s="28" t="s">
        <v>1153</v>
      </c>
      <c r="C142" s="31">
        <v>9.572E-2</v>
      </c>
      <c r="D142" s="29">
        <v>3.6903125000000009E-2</v>
      </c>
      <c r="E142" s="31">
        <f t="shared" si="2"/>
        <v>5.8816874999999991E-2</v>
      </c>
    </row>
    <row r="143" spans="2:5" ht="15" customHeight="1">
      <c r="B143" s="28" t="s">
        <v>1154</v>
      </c>
      <c r="C143" s="31">
        <v>9.8299999999999985E-2</v>
      </c>
      <c r="D143" s="29">
        <v>3.4430769230769237E-2</v>
      </c>
      <c r="E143" s="31">
        <f t="shared" si="2"/>
        <v>6.3869230769230748E-2</v>
      </c>
    </row>
    <row r="144" spans="2:5" ht="15" customHeight="1">
      <c r="B144" s="28" t="s">
        <v>1155</v>
      </c>
      <c r="C144" s="31">
        <v>9.7855555555555543E-2</v>
      </c>
      <c r="D144" s="29">
        <v>3.2657575757575753E-2</v>
      </c>
      <c r="E144" s="31">
        <f t="shared" si="2"/>
        <v>6.5197979797979783E-2</v>
      </c>
    </row>
    <row r="145" spans="2:5" ht="15" customHeight="1">
      <c r="B145" s="28" t="s">
        <v>1156</v>
      </c>
      <c r="C145" s="31">
        <v>9.7776923076923081E-2</v>
      </c>
      <c r="D145" s="29">
        <v>2.9637499999999997E-2</v>
      </c>
      <c r="E145" s="31">
        <f t="shared" si="2"/>
        <v>6.8139423076923084E-2</v>
      </c>
    </row>
    <row r="146" spans="2:5" ht="15" customHeight="1">
      <c r="B146" s="28" t="s">
        <v>1157</v>
      </c>
      <c r="C146" s="31">
        <v>9.6599999999999991E-2</v>
      </c>
      <c r="D146" s="29">
        <v>2.5540625000000004E-2</v>
      </c>
      <c r="E146" s="31">
        <f t="shared" si="2"/>
        <v>7.105937499999998E-2</v>
      </c>
    </row>
    <row r="147" spans="2:5" ht="15" customHeight="1">
      <c r="B147" s="28" t="s">
        <v>1158</v>
      </c>
      <c r="C147" s="31">
        <v>9.4960000000000003E-2</v>
      </c>
      <c r="D147" s="29">
        <v>2.8836923076923083E-2</v>
      </c>
      <c r="E147" s="31">
        <f t="shared" si="2"/>
        <v>6.6123076923076923E-2</v>
      </c>
    </row>
    <row r="148" spans="2:5" ht="15" customHeight="1">
      <c r="B148" s="28" t="s">
        <v>1159</v>
      </c>
      <c r="C148" s="31">
        <v>9.4E-2</v>
      </c>
      <c r="D148" s="29">
        <v>2.9624242424242438E-2</v>
      </c>
      <c r="E148" s="31">
        <f t="shared" si="2"/>
        <v>6.4375757575757558E-2</v>
      </c>
    </row>
    <row r="149" spans="2:5" ht="15" customHeight="1">
      <c r="B149" s="28" t="s">
        <v>1160</v>
      </c>
      <c r="C149" s="31">
        <v>9.6527272727272712E-2</v>
      </c>
      <c r="D149" s="29">
        <v>2.9630303030303028E-2</v>
      </c>
      <c r="E149" s="31">
        <f t="shared" si="2"/>
        <v>6.6896969696969677E-2</v>
      </c>
    </row>
    <row r="150" spans="2:5" ht="15" customHeight="1">
      <c r="B150" s="28" t="s">
        <v>1161</v>
      </c>
      <c r="C150" s="31">
        <v>9.7000000000000017E-2</v>
      </c>
      <c r="D150" s="29">
        <v>2.7218461538461539E-2</v>
      </c>
      <c r="E150" s="31">
        <f t="shared" si="2"/>
        <v>6.9781538461538478E-2</v>
      </c>
    </row>
    <row r="151" spans="2:5" ht="15" customHeight="1">
      <c r="B151" s="28" t="s">
        <v>1162</v>
      </c>
      <c r="C151" s="31">
        <v>9.4059999999999991E-2</v>
      </c>
      <c r="D151" s="29">
        <v>2.5672307692307696E-2</v>
      </c>
      <c r="E151" s="31">
        <f t="shared" si="2"/>
        <v>6.8387692307692288E-2</v>
      </c>
    </row>
    <row r="152" spans="2:5" ht="15" customHeight="1">
      <c r="B152" s="28" t="s">
        <v>1163</v>
      </c>
      <c r="C152" s="31">
        <v>9.7575000000000009E-2</v>
      </c>
      <c r="D152" s="29">
        <v>2.2793939393939398E-2</v>
      </c>
      <c r="E152" s="31">
        <f t="shared" si="2"/>
        <v>7.4781060606060615E-2</v>
      </c>
    </row>
    <row r="153" spans="2:5" ht="15" customHeight="1">
      <c r="B153" s="28" t="s">
        <v>1164</v>
      </c>
      <c r="C153" s="31">
        <v>9.5531250000000012E-2</v>
      </c>
      <c r="D153" s="29">
        <v>2.8333846153846154E-2</v>
      </c>
      <c r="E153" s="31">
        <f t="shared" si="2"/>
        <v>6.7197403846153858E-2</v>
      </c>
    </row>
    <row r="154" spans="2:5" ht="15" customHeight="1">
      <c r="B154" s="28" t="s">
        <v>1165</v>
      </c>
      <c r="C154" s="31">
        <v>9.612222222222222E-2</v>
      </c>
      <c r="D154" s="29">
        <v>3.0452307692307709E-2</v>
      </c>
      <c r="E154" s="31">
        <f t="shared" si="2"/>
        <v>6.5669914529914511E-2</v>
      </c>
    </row>
    <row r="155" spans="2:5" ht="15" customHeight="1">
      <c r="B155" s="28" t="s">
        <v>1166</v>
      </c>
      <c r="C155" s="31">
        <v>9.6099999999999991E-2</v>
      </c>
      <c r="D155" s="29">
        <v>2.8972307692307693E-2</v>
      </c>
      <c r="E155" s="31">
        <f t="shared" si="2"/>
        <v>6.7127692307692305E-2</v>
      </c>
    </row>
    <row r="156" spans="2:5" ht="15" customHeight="1">
      <c r="B156" s="28" t="s">
        <v>1167</v>
      </c>
      <c r="C156" s="31">
        <v>9.7250000000000003E-2</v>
      </c>
      <c r="D156" s="29">
        <v>2.8173846153846157E-2</v>
      </c>
      <c r="E156" s="31">
        <f t="shared" si="2"/>
        <v>6.9076153846153843E-2</v>
      </c>
    </row>
    <row r="157" spans="2:5" ht="15" customHeight="1">
      <c r="B157" s="28" t="s">
        <v>1168</v>
      </c>
      <c r="C157" s="31">
        <v>9.7363157894736846E-2</v>
      </c>
      <c r="D157" s="29">
        <v>2.817384615384615E-2</v>
      </c>
      <c r="E157" s="31">
        <f t="shared" si="2"/>
        <v>6.9189311740890699E-2</v>
      </c>
    </row>
    <row r="158" spans="2:5" ht="15" customHeight="1">
      <c r="B158" s="28" t="s">
        <v>1169</v>
      </c>
      <c r="C158" s="31">
        <v>9.5899999999999985E-2</v>
      </c>
      <c r="D158" s="29">
        <v>3.0235384615384615E-2</v>
      </c>
      <c r="E158" s="31">
        <f t="shared" si="2"/>
        <v>6.5664615384615377E-2</v>
      </c>
    </row>
    <row r="159" spans="2:5" ht="15" customHeight="1">
      <c r="B159" s="28" t="s">
        <v>1170</v>
      </c>
      <c r="C159" s="31">
        <v>9.5733333333333323E-2</v>
      </c>
      <c r="D159" s="29">
        <v>3.0853846153846162E-2</v>
      </c>
      <c r="E159" s="31">
        <f t="shared" si="2"/>
        <v>6.4879487179487161E-2</v>
      </c>
    </row>
    <row r="160" spans="2:5" ht="15" customHeight="1">
      <c r="B160" s="28" t="s">
        <v>1171</v>
      </c>
      <c r="C160" s="31">
        <v>9.6599999999999991E-2</v>
      </c>
      <c r="D160" s="29">
        <v>3.0607692307692315E-2</v>
      </c>
      <c r="E160" s="31">
        <f t="shared" si="2"/>
        <v>6.5992307692307683E-2</v>
      </c>
    </row>
    <row r="161" spans="2:5" ht="15" customHeight="1">
      <c r="B161" s="28" t="s">
        <v>1172</v>
      </c>
      <c r="C161" s="31">
        <v>9.4410000000000008E-2</v>
      </c>
      <c r="D161" s="29">
        <v>3.26939393939394E-2</v>
      </c>
      <c r="E161" s="31">
        <f t="shared" si="2"/>
        <v>6.1716060606060608E-2</v>
      </c>
    </row>
    <row r="162" spans="2:5" ht="15" customHeight="1">
      <c r="B162" s="28" t="s">
        <v>1173</v>
      </c>
      <c r="C162" s="31">
        <v>9.5666666666666664E-2</v>
      </c>
      <c r="D162" s="29">
        <v>3.0129687499999998E-2</v>
      </c>
      <c r="E162" s="31">
        <f t="shared" si="2"/>
        <v>6.5536979166666662E-2</v>
      </c>
    </row>
    <row r="163" spans="2:5" ht="15" customHeight="1">
      <c r="B163" s="28" t="s">
        <v>1174</v>
      </c>
      <c r="C163" s="31">
        <v>9.5762499999999987E-2</v>
      </c>
      <c r="D163" s="29">
        <v>2.7836923076923075E-2</v>
      </c>
      <c r="E163" s="31">
        <f t="shared" si="2"/>
        <v>6.7925576923076908E-2</v>
      </c>
    </row>
    <row r="164" spans="2:5" ht="15" customHeight="1">
      <c r="B164" s="28" t="s">
        <v>1175</v>
      </c>
      <c r="C164" s="31">
        <v>9.5650000000000013E-2</v>
      </c>
      <c r="D164" s="29">
        <v>2.2849999999999995E-2</v>
      </c>
      <c r="E164" s="31">
        <f t="shared" si="2"/>
        <v>7.2800000000000017E-2</v>
      </c>
    </row>
    <row r="165" spans="2:5" ht="15" customHeight="1">
      <c r="B165" s="28" t="s">
        <v>1176</v>
      </c>
      <c r="C165" s="31">
        <v>9.7446666666666681E-2</v>
      </c>
      <c r="D165" s="29">
        <v>2.2566666666666676E-2</v>
      </c>
      <c r="E165" s="31">
        <f t="shared" si="2"/>
        <v>7.4880000000000002E-2</v>
      </c>
    </row>
    <row r="166" spans="2:5" ht="15" customHeight="1">
      <c r="B166" s="28" t="s">
        <v>1177</v>
      </c>
      <c r="C166" s="31">
        <v>9.448333333333335E-2</v>
      </c>
      <c r="D166" s="29">
        <v>1.8878461538461538E-2</v>
      </c>
      <c r="E166" s="31">
        <f t="shared" si="2"/>
        <v>7.5604871794871811E-2</v>
      </c>
    </row>
    <row r="167" spans="2:5" ht="15" customHeight="1">
      <c r="B167" s="28" t="s">
        <v>1178</v>
      </c>
      <c r="C167" s="31">
        <v>9.5166666666666663E-2</v>
      </c>
      <c r="D167" s="29">
        <v>1.3801538461538454E-2</v>
      </c>
      <c r="E167" s="31">
        <f t="shared" si="2"/>
        <v>8.1365128205128215E-2</v>
      </c>
    </row>
    <row r="168" spans="2:5" ht="15" customHeight="1">
      <c r="B168" s="28">
        <v>2020.3</v>
      </c>
      <c r="C168" s="31">
        <v>9.342857142857143E-2</v>
      </c>
      <c r="D168" s="29">
        <v>1.3654545454545457E-2</v>
      </c>
      <c r="E168" s="31">
        <f t="shared" si="2"/>
        <v>7.9774025974025969E-2</v>
      </c>
    </row>
    <row r="169" spans="2:5" ht="15" customHeight="1">
      <c r="B169" s="28">
        <v>2020.4</v>
      </c>
      <c r="C169" s="31">
        <v>9.3152941176470591E-2</v>
      </c>
      <c r="D169" s="29">
        <v>1.6210606060606054E-2</v>
      </c>
      <c r="E169" s="31">
        <f t="shared" si="2"/>
        <v>7.6942335115864541E-2</v>
      </c>
    </row>
    <row r="170" spans="2:5" ht="15" customHeight="1">
      <c r="B170" s="28">
        <v>2021.1</v>
      </c>
      <c r="C170" s="31">
        <v>9.4500000000000001E-2</v>
      </c>
      <c r="D170" s="29">
        <v>2.0748437499999998E-2</v>
      </c>
      <c r="E170" s="31">
        <f t="shared" si="2"/>
        <v>7.3751562500000006E-2</v>
      </c>
    </row>
    <row r="171" spans="2:5" ht="15" customHeight="1">
      <c r="B171" s="28">
        <v>2021.2</v>
      </c>
      <c r="C171" s="31">
        <v>9.4549999999999981E-2</v>
      </c>
      <c r="D171" s="29">
        <v>2.2579999999999996E-2</v>
      </c>
      <c r="E171" s="31">
        <f t="shared" si="2"/>
        <v>7.1969999999999978E-2</v>
      </c>
    </row>
    <row r="172" spans="2:5" ht="15" customHeight="1">
      <c r="B172" s="28">
        <v>2021.3</v>
      </c>
      <c r="C172" s="31">
        <v>9.3671428571428558E-2</v>
      </c>
      <c r="D172" s="29">
        <v>1.9333333333333327E-2</v>
      </c>
      <c r="E172" s="31">
        <f t="shared" si="2"/>
        <v>7.4338095238095231E-2</v>
      </c>
    </row>
    <row r="173" spans="2:5" ht="15" customHeight="1">
      <c r="B173" s="28">
        <v>2021.4</v>
      </c>
      <c r="C173" s="31">
        <v>9.3694444444444469E-2</v>
      </c>
      <c r="D173" s="31">
        <v>1.9479687499999995E-2</v>
      </c>
      <c r="E173" s="31">
        <f t="shared" si="2"/>
        <v>7.4214756944444474E-2</v>
      </c>
    </row>
    <row r="174" spans="2:5" ht="15" customHeight="1">
      <c r="B174" s="28">
        <v>2022.1</v>
      </c>
      <c r="C174" s="31">
        <v>9.3374999999999986E-2</v>
      </c>
      <c r="D174" s="29">
        <v>2.2546031746031748E-2</v>
      </c>
      <c r="E174" s="31">
        <f t="shared" si="2"/>
        <v>7.0828968253968241E-2</v>
      </c>
    </row>
    <row r="175" spans="2:5" ht="15" customHeight="1">
      <c r="B175" s="28">
        <v>2022.2</v>
      </c>
      <c r="C175" s="31">
        <v>9.35E-2</v>
      </c>
      <c r="D175" s="31">
        <v>3.0455384615384599E-2</v>
      </c>
      <c r="E175" s="31">
        <f t="shared" si="2"/>
        <v>6.3044615384615393E-2</v>
      </c>
    </row>
    <row r="176" spans="2:5" ht="15" customHeight="1">
      <c r="B176" s="28">
        <v>2022.3</v>
      </c>
      <c r="C176" s="31">
        <v>9.1399999999999995E-2</v>
      </c>
      <c r="D176" s="31">
        <v>3.2607575757575759E-2</v>
      </c>
      <c r="E176" s="31">
        <f t="shared" si="2"/>
        <v>5.8792424242424236E-2</v>
      </c>
    </row>
    <row r="177" spans="2:5" ht="15" customHeight="1">
      <c r="B177" s="28">
        <v>2022.4</v>
      </c>
      <c r="C177" s="31">
        <v>9.71782608695652E-2</v>
      </c>
      <c r="D177" s="31">
        <v>3.8912500000000003E-2</v>
      </c>
      <c r="E177" s="31">
        <f t="shared" si="2"/>
        <v>5.8265760869565197E-2</v>
      </c>
    </row>
    <row r="178" spans="2:5" ht="15" customHeight="1">
      <c r="B178" s="28">
        <v>2023.1</v>
      </c>
      <c r="C178" s="31">
        <v>9.7142857142857156E-2</v>
      </c>
      <c r="D178" s="31">
        <v>3.7495384615384618E-2</v>
      </c>
      <c r="E178" s="31">
        <f t="shared" si="2"/>
        <v>5.9647472527472538E-2</v>
      </c>
    </row>
    <row r="179" spans="2:5" ht="15" customHeight="1">
      <c r="B179" s="28">
        <v>2023.2</v>
      </c>
      <c r="C179" s="31">
        <v>9.5400000000000013E-2</v>
      </c>
      <c r="D179" s="31">
        <v>3.808461538461537E-2</v>
      </c>
      <c r="E179" s="31">
        <f t="shared" si="2"/>
        <v>5.7315384615384643E-2</v>
      </c>
    </row>
    <row r="180" spans="2:5" ht="15" customHeight="1">
      <c r="B180" s="28">
        <v>2023.3</v>
      </c>
      <c r="C180" s="31">
        <v>9.6345454545454554E-2</v>
      </c>
      <c r="D180" s="31">
        <v>4.234461538461539E-2</v>
      </c>
      <c r="E180" s="31">
        <f t="shared" si="2"/>
        <v>5.4000839160839163E-2</v>
      </c>
    </row>
    <row r="181" spans="2:5" ht="15" customHeight="1">
      <c r="B181" s="28">
        <v>2023.4</v>
      </c>
      <c r="C181" s="31">
        <v>9.6759999999999999E-2</v>
      </c>
      <c r="D181" s="31">
        <v>4.5817187500000002E-2</v>
      </c>
      <c r="E181" s="31">
        <f t="shared" si="2"/>
        <v>5.0942812499999997E-2</v>
      </c>
    </row>
    <row r="182" spans="2:5" ht="15" customHeight="1">
      <c r="B182" s="28">
        <v>2024.1</v>
      </c>
      <c r="C182" s="37">
        <v>9.6637499999999987E-2</v>
      </c>
      <c r="D182" s="37">
        <v>4.3239062499999988E-2</v>
      </c>
      <c r="E182" s="37">
        <v>5.33984375E-2</v>
      </c>
    </row>
    <row r="183" spans="2:5" ht="15" customHeight="1">
      <c r="B183" s="28">
        <v>2024.2</v>
      </c>
      <c r="C183" s="37">
        <v>9.7833333333333328E-2</v>
      </c>
      <c r="D183" s="37">
        <v>4.5792187500000019E-2</v>
      </c>
      <c r="E183" s="37">
        <v>5.2041145833333309E-2</v>
      </c>
    </row>
    <row r="184" spans="2:5" ht="15" customHeight="1">
      <c r="B184" s="161" t="s">
        <v>1106</v>
      </c>
      <c r="C184" s="162">
        <f>AVERAGE(C6:C183)</f>
        <v>0.11441994875828849</v>
      </c>
      <c r="D184" s="162">
        <f t="shared" ref="D184:E184" si="3">AVERAGE(D6:D183)</f>
        <v>6.0656867826407848E-2</v>
      </c>
      <c r="E184" s="162">
        <f t="shared" si="3"/>
        <v>5.3763080931880709E-2</v>
      </c>
    </row>
    <row r="185" spans="2:5" ht="15" customHeight="1" thickBot="1">
      <c r="B185" s="163" t="s">
        <v>1179</v>
      </c>
      <c r="C185" s="164">
        <f>MEDIAN(C6:C183)</f>
        <v>0.10969999999999999</v>
      </c>
      <c r="D185" s="164">
        <f t="shared" ref="D185:E185" si="4">MEDIAN(D6:D183)</f>
        <v>5.3186771561771561E-2</v>
      </c>
      <c r="E185" s="164">
        <f t="shared" si="4"/>
        <v>5.5392905982905971E-2</v>
      </c>
    </row>
  </sheetData>
  <mergeCells count="1">
    <mergeCell ref="B2:E2"/>
  </mergeCells>
  <conditionalFormatting sqref="E6:E183">
    <cfRule type="containsErrors" dxfId="4" priority="8">
      <formula>ISERROR(E6)</formula>
    </cfRule>
  </conditionalFormatting>
  <conditionalFormatting sqref="P32:Q35">
    <cfRule type="containsText" dxfId="3" priority="6" operator="containsText" text="TRUE">
      <formula>NOT(ISERROR(SEARCH("TRUE",P32)))</formula>
    </cfRule>
  </conditionalFormatting>
  <conditionalFormatting sqref="P37:R39">
    <cfRule type="containsText" dxfId="2" priority="5" operator="containsText" text="TRUE">
      <formula>NOT(ISERROR(SEARCH("TRUE",P37)))</formula>
    </cfRule>
  </conditionalFormatting>
  <conditionalFormatting sqref="M45:O48 M49 O49 N49:N50">
    <cfRule type="containsText" dxfId="1" priority="4" operator="containsText" text="TRUE">
      <formula>NOT(ISERROR(SEARCH("TRUE",M45)))</formula>
    </cfRule>
  </conditionalFormatting>
  <conditionalFormatting sqref="C6:D183">
    <cfRule type="containsErrors" dxfId="0" priority="1">
      <formula>ISERROR(C6)</formula>
    </cfRule>
  </conditionalFormatting>
  <printOptions horizontalCentered="1"/>
  <pageMargins left="0.7" right="0.7" top="1.0713541666666666" bottom="0.75" header="0.3" footer="0.3"/>
  <pageSetup scale="55" orientation="portrait" useFirstPageNumber="1" horizontalDpi="1200" verticalDpi="1200" r:id="rId1"/>
  <headerFooter scaleWithDoc="0">
    <oddHeader>&amp;R&amp;"Times New Roman,Bold"&amp;10SOAH DOCKET NO. 473-24-13232
PUC DOCKET NO. 56211
Exhibit AEB-R-6
Page &amp;P</oddHeader>
  </headerFooter>
  <ignoredErrors>
    <ignoredError sqref="B29:B181" numberStoredAsText="1"/>
  </ignoredError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2399D-3DD8-41D4-8FFF-B10D4044E970}">
  <sheetPr transitionEvaluation="1" transitionEntry="1" codeName="Sheet2">
    <pageSetUpPr fitToPage="1"/>
  </sheetPr>
  <dimension ref="B1:CH109"/>
  <sheetViews>
    <sheetView zoomScale="50" zoomScaleNormal="50" zoomScalePageLayoutView="70" workbookViewId="0"/>
  </sheetViews>
  <sheetFormatPr defaultColWidth="11.5703125" defaultRowHeight="15.75" customHeight="1"/>
  <cols>
    <col min="1" max="1" width="8.5703125" style="167" customWidth="1"/>
    <col min="2" max="2" width="35.42578125" style="167" customWidth="1"/>
    <col min="3" max="3" width="7.140625" style="167" bestFit="1" customWidth="1"/>
    <col min="4" max="4" width="2.5703125" style="172" customWidth="1"/>
    <col min="5" max="6" width="9" style="167" customWidth="1"/>
    <col min="7" max="7" width="9.28515625" style="167" customWidth="1"/>
    <col min="8" max="8" width="9" style="167" customWidth="1"/>
    <col min="9" max="9" width="12.28515625" style="167" customWidth="1"/>
    <col min="10" max="10" width="14.28515625" style="167" customWidth="1"/>
    <col min="11" max="11" width="10.28515625" style="167" bestFit="1" customWidth="1"/>
    <col min="12" max="12" width="4.5703125" style="167" customWidth="1"/>
    <col min="13" max="16" width="10.5703125" style="167" customWidth="1"/>
    <col min="17" max="17" width="4.5703125" style="167" customWidth="1"/>
    <col min="18" max="21" width="11.5703125" style="167"/>
    <col min="22" max="22" width="37.5703125" style="167" bestFit="1" customWidth="1"/>
    <col min="23" max="16384" width="11.5703125" style="167"/>
  </cols>
  <sheetData>
    <row r="1" spans="2:31" ht="15" customHeight="1">
      <c r="D1" s="167"/>
    </row>
    <row r="2" spans="2:31" ht="15" customHeight="1">
      <c r="D2" s="167"/>
    </row>
    <row r="3" spans="2:31" ht="15" customHeight="1">
      <c r="B3" s="168" t="s">
        <v>1345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2:31" ht="15" customHeight="1">
      <c r="B4" s="168" t="s">
        <v>1346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2:31" ht="15" customHeight="1">
      <c r="D5" s="167"/>
    </row>
    <row r="6" spans="2:31" ht="15" customHeight="1">
      <c r="D6" s="167"/>
      <c r="K6" s="170"/>
      <c r="L6" s="170"/>
      <c r="M6" s="170"/>
      <c r="N6" s="170"/>
      <c r="O6" s="170"/>
      <c r="P6" s="170"/>
      <c r="Q6" s="170"/>
    </row>
    <row r="7" spans="2:31" ht="15" customHeight="1">
      <c r="D7" s="167"/>
      <c r="E7" s="171" t="s">
        <v>6</v>
      </c>
      <c r="F7" s="171" t="s">
        <v>7</v>
      </c>
      <c r="G7" s="171" t="s">
        <v>8</v>
      </c>
      <c r="H7" s="171" t="s">
        <v>9</v>
      </c>
      <c r="I7" s="171" t="s">
        <v>10</v>
      </c>
      <c r="J7" s="171" t="s">
        <v>11</v>
      </c>
      <c r="K7" s="171" t="s">
        <v>27</v>
      </c>
      <c r="M7" s="169" t="s">
        <v>28</v>
      </c>
      <c r="N7" s="169"/>
      <c r="O7" s="169"/>
      <c r="P7" s="169"/>
      <c r="R7" s="171" t="s">
        <v>29</v>
      </c>
    </row>
    <row r="8" spans="2:31" ht="15" customHeight="1">
      <c r="D8" s="167"/>
    </row>
    <row r="9" spans="2:31" ht="15" customHeight="1">
      <c r="M9" s="173" t="s">
        <v>1347</v>
      </c>
      <c r="N9" s="169"/>
      <c r="O9" s="169"/>
      <c r="P9" s="169"/>
    </row>
    <row r="10" spans="2:31" ht="15" customHeight="1">
      <c r="D10" s="167"/>
      <c r="E10" s="173"/>
      <c r="F10" s="173"/>
      <c r="G10" s="173"/>
      <c r="H10" s="173"/>
      <c r="I10" s="174" t="s">
        <v>1221</v>
      </c>
      <c r="J10" s="174" t="s">
        <v>1348</v>
      </c>
      <c r="M10" s="175" t="s">
        <v>1349</v>
      </c>
      <c r="N10" s="176"/>
      <c r="O10" s="176"/>
      <c r="P10" s="176"/>
    </row>
    <row r="11" spans="2:31" ht="15" customHeight="1">
      <c r="B11" s="174"/>
      <c r="C11" s="174"/>
      <c r="D11" s="177"/>
      <c r="E11" s="175" t="s">
        <v>1350</v>
      </c>
      <c r="F11" s="175"/>
      <c r="G11" s="175"/>
      <c r="H11" s="175"/>
      <c r="I11" s="174" t="s">
        <v>1351</v>
      </c>
      <c r="J11" s="174" t="s">
        <v>1197</v>
      </c>
      <c r="K11" s="174" t="s">
        <v>1352</v>
      </c>
      <c r="L11" s="174"/>
      <c r="M11" s="174" t="s">
        <v>1261</v>
      </c>
      <c r="N11" s="174"/>
      <c r="O11" s="174" t="s">
        <v>1353</v>
      </c>
      <c r="P11" s="174"/>
      <c r="Q11" s="174"/>
      <c r="R11" s="174" t="s">
        <v>1354</v>
      </c>
    </row>
    <row r="12" spans="2:31" ht="15" customHeight="1" thickBot="1">
      <c r="B12" s="178" t="s">
        <v>12</v>
      </c>
      <c r="C12" s="178" t="s">
        <v>13</v>
      </c>
      <c r="D12" s="179"/>
      <c r="E12" s="180" t="s">
        <v>1355</v>
      </c>
      <c r="F12" s="181" t="s">
        <v>1356</v>
      </c>
      <c r="G12" s="181" t="s">
        <v>1357</v>
      </c>
      <c r="H12" s="181" t="s">
        <v>1358</v>
      </c>
      <c r="I12" s="182" t="s">
        <v>1352</v>
      </c>
      <c r="J12" s="182" t="s">
        <v>1359</v>
      </c>
      <c r="K12" s="178" t="s">
        <v>1360</v>
      </c>
      <c r="L12" s="178"/>
      <c r="M12" s="178" t="s">
        <v>1361</v>
      </c>
      <c r="N12" s="178" t="s">
        <v>1362</v>
      </c>
      <c r="O12" s="178" t="s">
        <v>1363</v>
      </c>
      <c r="P12" s="178" t="s">
        <v>2</v>
      </c>
      <c r="Q12" s="178"/>
      <c r="R12" s="178" t="s">
        <v>1184</v>
      </c>
      <c r="W12" s="171"/>
      <c r="X12" s="171"/>
      <c r="Y12" s="171"/>
      <c r="Z12" s="171"/>
    </row>
    <row r="13" spans="2:31" ht="15" customHeight="1">
      <c r="B13" s="174"/>
      <c r="C13" s="174"/>
      <c r="D13" s="177"/>
      <c r="E13" s="183"/>
      <c r="F13" s="184"/>
      <c r="G13" s="184"/>
      <c r="H13" s="184"/>
      <c r="I13" s="185"/>
      <c r="J13" s="185"/>
      <c r="K13" s="174"/>
      <c r="L13" s="174"/>
      <c r="M13" s="174"/>
      <c r="N13" s="174"/>
      <c r="O13" s="174"/>
      <c r="P13" s="174"/>
      <c r="Q13" s="174"/>
      <c r="R13" s="174"/>
      <c r="W13" s="171"/>
      <c r="X13" s="171"/>
      <c r="Y13" s="171"/>
      <c r="Z13" s="171"/>
    </row>
    <row r="14" spans="2:31" ht="15" customHeight="1">
      <c r="B14" s="186" t="s">
        <v>1017</v>
      </c>
      <c r="C14" s="171" t="s">
        <v>1018</v>
      </c>
      <c r="D14" s="167"/>
      <c r="E14" s="187">
        <v>0.70499999999999996</v>
      </c>
      <c r="F14" s="187">
        <v>0.70499999999999996</v>
      </c>
      <c r="G14" s="187">
        <v>0.70499999999999996</v>
      </c>
      <c r="H14" s="187">
        <v>0.75470249999999994</v>
      </c>
      <c r="I14" s="188">
        <f t="shared" ref="I14:I32" si="0">SUM(E14:H14)</f>
        <v>2.8697024999999998</v>
      </c>
      <c r="J14" s="188">
        <v>60.651666666666664</v>
      </c>
      <c r="K14" s="189">
        <f t="shared" ref="K14:K32" si="1">I14/J14</f>
        <v>4.731448709845841E-2</v>
      </c>
      <c r="L14" s="189"/>
      <c r="M14" s="189">
        <v>0.06</v>
      </c>
      <c r="N14" s="189" t="s">
        <v>1364</v>
      </c>
      <c r="O14" s="189">
        <v>8.1000000000000003E-2</v>
      </c>
      <c r="P14" s="189">
        <f>AVERAGE(M14:O14)</f>
        <v>7.0500000000000007E-2</v>
      </c>
      <c r="Q14" s="189"/>
      <c r="R14" s="189">
        <f>P14+K14</f>
        <v>0.11781448709845842</v>
      </c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</row>
    <row r="15" spans="2:31" s="192" customFormat="1" ht="15" customHeight="1">
      <c r="B15" s="190" t="s">
        <v>1019</v>
      </c>
      <c r="C15" s="191" t="s">
        <v>234</v>
      </c>
      <c r="E15" s="187">
        <v>0.48</v>
      </c>
      <c r="F15" s="187">
        <v>0.48</v>
      </c>
      <c r="G15" s="187">
        <v>0.48</v>
      </c>
      <c r="H15" s="187">
        <v>0.51023999999999992</v>
      </c>
      <c r="I15" s="193">
        <f t="shared" si="0"/>
        <v>1.95024</v>
      </c>
      <c r="J15" s="193">
        <v>49.844166666666673</v>
      </c>
      <c r="K15" s="194">
        <f t="shared" si="1"/>
        <v>3.9126745021985182E-2</v>
      </c>
      <c r="L15" s="194"/>
      <c r="M15" s="194">
        <v>6.5000000000000002E-2</v>
      </c>
      <c r="N15" s="194">
        <v>6.0999999999999999E-2</v>
      </c>
      <c r="O15" s="194">
        <v>6.3E-2</v>
      </c>
      <c r="P15" s="189">
        <f t="shared" ref="P15:P32" si="2">AVERAGE(M15:O15)</f>
        <v>6.3E-2</v>
      </c>
      <c r="Q15" s="194"/>
      <c r="R15" s="189">
        <f t="shared" ref="R15:R32" si="3">P15+K15</f>
        <v>0.10212674502198518</v>
      </c>
      <c r="S15" s="167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</row>
    <row r="16" spans="2:31" ht="15" customHeight="1">
      <c r="B16" s="186" t="s">
        <v>1020</v>
      </c>
      <c r="C16" s="171" t="s">
        <v>725</v>
      </c>
      <c r="D16" s="167"/>
      <c r="E16" s="187">
        <v>0.66733799999999999</v>
      </c>
      <c r="F16" s="187">
        <v>0.66733799999999999</v>
      </c>
      <c r="G16" s="187">
        <v>0.66733799999999999</v>
      </c>
      <c r="H16" s="187">
        <v>0.66733799999999999</v>
      </c>
      <c r="I16" s="188">
        <f t="shared" si="0"/>
        <v>2.6693519999999999</v>
      </c>
      <c r="J16" s="188">
        <v>73.140833333333333</v>
      </c>
      <c r="K16" s="189">
        <f t="shared" si="1"/>
        <v>3.6496056694277024E-2</v>
      </c>
      <c r="L16" s="189"/>
      <c r="M16" s="189">
        <v>6.5000000000000002E-2</v>
      </c>
      <c r="N16" s="189">
        <v>6.4799999999999996E-2</v>
      </c>
      <c r="O16" s="189">
        <v>4.8000000000000001E-2</v>
      </c>
      <c r="P16" s="189">
        <f t="shared" si="2"/>
        <v>5.9266666666666669E-2</v>
      </c>
      <c r="Q16" s="189"/>
      <c r="R16" s="189">
        <f t="shared" si="3"/>
        <v>9.5762723360943686E-2</v>
      </c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2:31" s="192" customFormat="1" ht="15" customHeight="1">
      <c r="B17" s="190" t="s">
        <v>1365</v>
      </c>
      <c r="C17" s="191" t="s">
        <v>917</v>
      </c>
      <c r="E17" s="187">
        <v>0.88</v>
      </c>
      <c r="F17" s="187">
        <v>0.88</v>
      </c>
      <c r="G17" s="187">
        <v>0.88</v>
      </c>
      <c r="H17" s="187">
        <v>0.93423733333333348</v>
      </c>
      <c r="I17" s="193">
        <f t="shared" si="0"/>
        <v>3.5742373333333335</v>
      </c>
      <c r="J17" s="193">
        <v>86.557500000000005</v>
      </c>
      <c r="K17" s="194">
        <f t="shared" si="1"/>
        <v>4.1293213567089315E-2</v>
      </c>
      <c r="L17" s="194"/>
      <c r="M17" s="194">
        <v>6.5000000000000002E-2</v>
      </c>
      <c r="N17" s="194">
        <v>5.8000000000000003E-2</v>
      </c>
      <c r="O17" s="194">
        <v>6.1899999999999997E-2</v>
      </c>
      <c r="P17" s="189">
        <f t="shared" si="2"/>
        <v>6.1633333333333339E-2</v>
      </c>
      <c r="Q17" s="194"/>
      <c r="R17" s="189">
        <f t="shared" si="3"/>
        <v>0.10292654690042266</v>
      </c>
      <c r="S17" s="167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</row>
    <row r="18" spans="2:31" s="192" customFormat="1" ht="15" customHeight="1">
      <c r="B18" s="190" t="s">
        <v>1366</v>
      </c>
      <c r="C18" s="191" t="s">
        <v>1367</v>
      </c>
      <c r="E18" s="187">
        <v>0.47499999999999998</v>
      </c>
      <c r="F18" s="187">
        <v>0.47499999999999998</v>
      </c>
      <c r="G18" s="187">
        <v>0.47499999999999998</v>
      </c>
      <c r="H18" s="187">
        <v>0.50397499999999995</v>
      </c>
      <c r="I18" s="193">
        <f t="shared" si="0"/>
        <v>1.9289749999999999</v>
      </c>
      <c r="J18" s="193">
        <v>35.570833333333333</v>
      </c>
      <c r="K18" s="194">
        <f t="shared" si="1"/>
        <v>5.4229120299871147E-2</v>
      </c>
      <c r="L18" s="194"/>
      <c r="M18" s="194">
        <v>0.06</v>
      </c>
      <c r="N18" s="194" t="s">
        <v>1364</v>
      </c>
      <c r="O18" s="194">
        <v>6.2E-2</v>
      </c>
      <c r="P18" s="189">
        <f t="shared" si="2"/>
        <v>6.0999999999999999E-2</v>
      </c>
      <c r="Q18" s="194"/>
      <c r="R18" s="189">
        <f t="shared" si="3"/>
        <v>0.11522912029987115</v>
      </c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</row>
    <row r="19" spans="2:31" s="192" customFormat="1" ht="15" customHeight="1">
      <c r="B19" s="190" t="s">
        <v>1368</v>
      </c>
      <c r="C19" s="191" t="s">
        <v>1369</v>
      </c>
      <c r="E19" s="187">
        <v>0.65</v>
      </c>
      <c r="F19" s="187">
        <v>0.65</v>
      </c>
      <c r="G19" s="187">
        <v>0.65</v>
      </c>
      <c r="H19" s="187">
        <v>0.67274999999999996</v>
      </c>
      <c r="I19" s="193">
        <f t="shared" si="0"/>
        <v>2.6227499999999999</v>
      </c>
      <c r="J19" s="193">
        <v>54.18416666666667</v>
      </c>
      <c r="K19" s="194">
        <f t="shared" si="1"/>
        <v>4.8404361667768868E-2</v>
      </c>
      <c r="L19" s="194"/>
      <c r="M19" s="194">
        <v>3.5000000000000003E-2</v>
      </c>
      <c r="N19" s="194" t="s">
        <v>1364</v>
      </c>
      <c r="O19" s="194" t="s">
        <v>1364</v>
      </c>
      <c r="P19" s="189">
        <f t="shared" si="2"/>
        <v>3.5000000000000003E-2</v>
      </c>
      <c r="Q19" s="194"/>
      <c r="R19" s="189">
        <f t="shared" si="3"/>
        <v>8.3404361667768878E-2</v>
      </c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</row>
    <row r="20" spans="2:31" s="192" customFormat="1" ht="15" customHeight="1">
      <c r="B20" s="190" t="s">
        <v>1370</v>
      </c>
      <c r="C20" s="191" t="s">
        <v>216</v>
      </c>
      <c r="E20" s="187">
        <v>0.83</v>
      </c>
      <c r="F20" s="187">
        <v>0.83</v>
      </c>
      <c r="G20" s="187">
        <v>0.83</v>
      </c>
      <c r="H20" s="187">
        <v>0.86898233333333319</v>
      </c>
      <c r="I20" s="193">
        <f t="shared" si="0"/>
        <v>3.3589823333333331</v>
      </c>
      <c r="J20" s="193">
        <v>92.212499999999991</v>
      </c>
      <c r="K20" s="194">
        <f t="shared" si="1"/>
        <v>3.642654014730469E-2</v>
      </c>
      <c r="L20" s="194"/>
      <c r="M20" s="194">
        <v>0.06</v>
      </c>
      <c r="N20" s="194">
        <v>0.02</v>
      </c>
      <c r="O20" s="194">
        <v>6.0900000000000003E-2</v>
      </c>
      <c r="P20" s="189">
        <f t="shared" si="2"/>
        <v>4.6966666666666664E-2</v>
      </c>
      <c r="Q20" s="194"/>
      <c r="R20" s="189">
        <f t="shared" si="3"/>
        <v>8.339320681397136E-2</v>
      </c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</row>
    <row r="21" spans="2:31" s="192" customFormat="1" ht="15" customHeight="1">
      <c r="B21" s="190" t="s">
        <v>1021</v>
      </c>
      <c r="C21" s="191" t="s">
        <v>238</v>
      </c>
      <c r="E21" s="187">
        <v>1.0249999999999999</v>
      </c>
      <c r="F21" s="187">
        <v>1.0869783333333332</v>
      </c>
      <c r="G21" s="187">
        <v>1.0869783333333332</v>
      </c>
      <c r="H21" s="187">
        <v>1.0869783333333332</v>
      </c>
      <c r="I21" s="193">
        <f t="shared" si="0"/>
        <v>4.2859349999999994</v>
      </c>
      <c r="J21" s="193">
        <v>98.727500000000006</v>
      </c>
      <c r="K21" s="194">
        <f t="shared" si="1"/>
        <v>4.3411764705882344E-2</v>
      </c>
      <c r="L21" s="194"/>
      <c r="M21" s="194">
        <v>0.05</v>
      </c>
      <c r="N21" s="194">
        <v>6.2799999999999995E-2</v>
      </c>
      <c r="O21" s="194">
        <v>6.8599999999999994E-2</v>
      </c>
      <c r="P21" s="189">
        <f t="shared" si="2"/>
        <v>6.0466666666666669E-2</v>
      </c>
      <c r="Q21" s="194"/>
      <c r="R21" s="189">
        <f t="shared" si="3"/>
        <v>0.10387843137254901</v>
      </c>
      <c r="S21" s="167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</row>
    <row r="22" spans="2:31" ht="15" customHeight="1">
      <c r="B22" s="186" t="s">
        <v>1023</v>
      </c>
      <c r="C22" s="171" t="s">
        <v>652</v>
      </c>
      <c r="D22" s="167"/>
      <c r="E22" s="187">
        <v>0.64249999999999996</v>
      </c>
      <c r="F22" s="187">
        <v>0.64249999999999996</v>
      </c>
      <c r="G22" s="187">
        <v>0.64249999999999996</v>
      </c>
      <c r="H22" s="187">
        <v>0.67462500000000003</v>
      </c>
      <c r="I22" s="188">
        <f t="shared" si="0"/>
        <v>2.602125</v>
      </c>
      <c r="J22" s="188">
        <v>52.685000000000002</v>
      </c>
      <c r="K22" s="189">
        <f t="shared" si="1"/>
        <v>4.939024390243902E-2</v>
      </c>
      <c r="L22" s="189"/>
      <c r="M22" s="189">
        <v>7.4999999999999997E-2</v>
      </c>
      <c r="N22" s="189">
        <v>0.05</v>
      </c>
      <c r="O22" s="189">
        <v>2.5000000000000001E-2</v>
      </c>
      <c r="P22" s="189">
        <f t="shared" si="2"/>
        <v>4.9999999999999996E-2</v>
      </c>
      <c r="Q22" s="189"/>
      <c r="R22" s="189">
        <f t="shared" si="3"/>
        <v>9.9390243902439016E-2</v>
      </c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</row>
    <row r="23" spans="2:31" ht="15" customHeight="1">
      <c r="B23" s="186" t="s">
        <v>382</v>
      </c>
      <c r="C23" s="171" t="s">
        <v>383</v>
      </c>
      <c r="D23" s="167"/>
      <c r="E23" s="187">
        <v>0.70404750000000005</v>
      </c>
      <c r="F23" s="187">
        <v>0.70404750000000005</v>
      </c>
      <c r="G23" s="187">
        <v>0.70404750000000005</v>
      </c>
      <c r="H23" s="187">
        <v>0.70404750000000005</v>
      </c>
      <c r="I23" s="188">
        <f t="shared" si="0"/>
        <v>2.8161900000000002</v>
      </c>
      <c r="J23" s="188">
        <v>58.856666666666676</v>
      </c>
      <c r="K23" s="189">
        <f t="shared" si="1"/>
        <v>4.7848275471484396E-2</v>
      </c>
      <c r="L23" s="189"/>
      <c r="M23" s="189">
        <v>5.5E-2</v>
      </c>
      <c r="N23" s="189">
        <v>4.1599999999999998E-2</v>
      </c>
      <c r="O23" s="189">
        <v>3.2500000000000001E-2</v>
      </c>
      <c r="P23" s="189">
        <f t="shared" si="2"/>
        <v>4.3033333333333333E-2</v>
      </c>
      <c r="Q23" s="189"/>
      <c r="R23" s="189">
        <f t="shared" si="3"/>
        <v>9.0881608804817729E-2</v>
      </c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</row>
    <row r="24" spans="2:31" ht="15" customHeight="1">
      <c r="B24" s="186" t="s">
        <v>1371</v>
      </c>
      <c r="C24" s="171" t="s">
        <v>1372</v>
      </c>
      <c r="D24" s="167"/>
      <c r="E24" s="187">
        <v>0.59</v>
      </c>
      <c r="F24" s="187">
        <v>0.59</v>
      </c>
      <c r="G24" s="187">
        <v>0.61535033333333322</v>
      </c>
      <c r="H24" s="187">
        <v>0.61535033333333322</v>
      </c>
      <c r="I24" s="188">
        <f t="shared" si="0"/>
        <v>2.4107006666666662</v>
      </c>
      <c r="J24" s="193">
        <v>39.298333333333339</v>
      </c>
      <c r="K24" s="189">
        <f t="shared" si="1"/>
        <v>6.1343585393782582E-2</v>
      </c>
      <c r="L24" s="189"/>
      <c r="M24" s="189">
        <v>0.05</v>
      </c>
      <c r="N24" s="189">
        <v>0.06</v>
      </c>
      <c r="O24" s="189">
        <v>1.89E-2</v>
      </c>
      <c r="P24" s="189">
        <f t="shared" si="2"/>
        <v>4.2966666666666674E-2</v>
      </c>
      <c r="Q24" s="189"/>
      <c r="R24" s="189">
        <f t="shared" si="3"/>
        <v>0.10431025206044925</v>
      </c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</row>
    <row r="25" spans="2:31" s="192" customFormat="1" ht="15" customHeight="1">
      <c r="B25" s="190" t="s">
        <v>1024</v>
      </c>
      <c r="C25" s="191" t="s">
        <v>1025</v>
      </c>
      <c r="E25" s="187">
        <v>0.83</v>
      </c>
      <c r="F25" s="187">
        <v>0.83</v>
      </c>
      <c r="G25" s="187">
        <v>0.86900999999999995</v>
      </c>
      <c r="H25" s="187">
        <v>0.86900999999999995</v>
      </c>
      <c r="I25" s="193">
        <f t="shared" si="0"/>
        <v>3.3980199999999998</v>
      </c>
      <c r="J25" s="193">
        <v>93.625</v>
      </c>
      <c r="K25" s="194">
        <f t="shared" si="1"/>
        <v>3.6293938584779702E-2</v>
      </c>
      <c r="L25" s="194"/>
      <c r="M25" s="194">
        <v>0.05</v>
      </c>
      <c r="N25" s="194" t="s">
        <v>1364</v>
      </c>
      <c r="O25" s="194">
        <v>4.3999999999999997E-2</v>
      </c>
      <c r="P25" s="189">
        <f t="shared" si="2"/>
        <v>4.7E-2</v>
      </c>
      <c r="Q25" s="194"/>
      <c r="R25" s="189">
        <f t="shared" si="3"/>
        <v>8.3293938584779709E-2</v>
      </c>
      <c r="S25" s="167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</row>
    <row r="26" spans="2:31" s="192" customFormat="1" ht="15" customHeight="1">
      <c r="B26" s="190" t="s">
        <v>1026</v>
      </c>
      <c r="C26" s="191" t="s">
        <v>270</v>
      </c>
      <c r="E26" s="187">
        <v>0.50541424999999995</v>
      </c>
      <c r="F26" s="187">
        <v>0.50541424999999995</v>
      </c>
      <c r="G26" s="187">
        <v>0.50541424999999995</v>
      </c>
      <c r="H26" s="187">
        <v>0.50541424999999995</v>
      </c>
      <c r="I26" s="193">
        <f t="shared" si="0"/>
        <v>2.0216569999999998</v>
      </c>
      <c r="J26" s="193">
        <v>69.268333333333331</v>
      </c>
      <c r="K26" s="194">
        <f t="shared" si="1"/>
        <v>2.9185876181997545E-2</v>
      </c>
      <c r="L26" s="194"/>
      <c r="M26" s="194">
        <v>8.5000000000000006E-2</v>
      </c>
      <c r="N26" s="194">
        <v>7.9899999999999999E-2</v>
      </c>
      <c r="O26" s="194">
        <v>7.8399999999999997E-2</v>
      </c>
      <c r="P26" s="189">
        <f t="shared" si="2"/>
        <v>8.1099999999999992E-2</v>
      </c>
      <c r="Q26" s="194"/>
      <c r="R26" s="189">
        <f t="shared" si="3"/>
        <v>0.11028587618199753</v>
      </c>
      <c r="S26" s="167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</row>
    <row r="27" spans="2:31" ht="15" customHeight="1">
      <c r="B27" s="186" t="s">
        <v>1373</v>
      </c>
      <c r="C27" s="171" t="s">
        <v>1028</v>
      </c>
      <c r="D27" s="167"/>
      <c r="E27" s="187">
        <v>0.65</v>
      </c>
      <c r="F27" s="187">
        <v>0.65</v>
      </c>
      <c r="G27" s="187">
        <v>0.65</v>
      </c>
      <c r="H27" s="187">
        <v>0.67762500000000003</v>
      </c>
      <c r="I27" s="188">
        <f t="shared" si="0"/>
        <v>2.6276250000000001</v>
      </c>
      <c r="J27" s="188">
        <v>50.668333333333329</v>
      </c>
      <c r="K27" s="189">
        <f t="shared" si="1"/>
        <v>5.1859313838360586E-2</v>
      </c>
      <c r="L27" s="189"/>
      <c r="M27" s="189">
        <v>0.04</v>
      </c>
      <c r="N27" s="189" t="s">
        <v>1364</v>
      </c>
      <c r="O27" s="189">
        <v>4.4999999999999998E-2</v>
      </c>
      <c r="P27" s="189">
        <f t="shared" si="2"/>
        <v>4.2499999999999996E-2</v>
      </c>
      <c r="Q27" s="189"/>
      <c r="R27" s="189">
        <f t="shared" si="3"/>
        <v>9.4359313838360576E-2</v>
      </c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</row>
    <row r="28" spans="2:31" ht="15" customHeight="1">
      <c r="B28" s="186" t="s">
        <v>1210</v>
      </c>
      <c r="C28" s="171" t="s">
        <v>411</v>
      </c>
      <c r="D28" s="167"/>
      <c r="E28" s="187">
        <v>0.88</v>
      </c>
      <c r="F28" s="187">
        <v>0.88</v>
      </c>
      <c r="G28" s="187">
        <v>0.93573333333333331</v>
      </c>
      <c r="H28" s="187">
        <v>0.93573333333333331</v>
      </c>
      <c r="I28" s="188">
        <f t="shared" si="0"/>
        <v>3.6314666666666664</v>
      </c>
      <c r="J28" s="188">
        <v>74.871666666666655</v>
      </c>
      <c r="K28" s="189">
        <f t="shared" si="1"/>
        <v>4.8502548805734264E-2</v>
      </c>
      <c r="L28" s="189"/>
      <c r="M28" s="189">
        <v>4.4999999999999998E-2</v>
      </c>
      <c r="N28" s="189">
        <v>7.5499999999999998E-2</v>
      </c>
      <c r="O28" s="189">
        <v>6.9500000000000006E-2</v>
      </c>
      <c r="P28" s="189">
        <f t="shared" si="2"/>
        <v>6.3333333333333339E-2</v>
      </c>
      <c r="Q28" s="189"/>
      <c r="R28" s="189">
        <f t="shared" si="3"/>
        <v>0.1118358821390676</v>
      </c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</row>
    <row r="29" spans="2:31" ht="15" customHeight="1">
      <c r="B29" s="186" t="s">
        <v>1029</v>
      </c>
      <c r="C29" s="171" t="s">
        <v>1030</v>
      </c>
      <c r="D29" s="167"/>
      <c r="E29" s="187">
        <v>0.50349999999999995</v>
      </c>
      <c r="F29" s="187">
        <v>0.50349999999999995</v>
      </c>
      <c r="G29" s="187">
        <v>0.50349999999999995</v>
      </c>
      <c r="H29" s="187">
        <v>0.50349999999999995</v>
      </c>
      <c r="I29" s="188">
        <f t="shared" si="0"/>
        <v>2.0139999999999998</v>
      </c>
      <c r="J29" s="188">
        <v>42.888333333333343</v>
      </c>
      <c r="K29" s="189">
        <f t="shared" si="1"/>
        <v>4.6959157502040168E-2</v>
      </c>
      <c r="L29" s="189"/>
      <c r="M29" s="189">
        <v>0.06</v>
      </c>
      <c r="N29" s="189" t="s">
        <v>1364</v>
      </c>
      <c r="O29" s="189" t="s">
        <v>1364</v>
      </c>
      <c r="P29" s="189">
        <f t="shared" si="2"/>
        <v>0.06</v>
      </c>
      <c r="Q29" s="189"/>
      <c r="R29" s="189">
        <f t="shared" si="3"/>
        <v>0.10695915750204016</v>
      </c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</row>
    <row r="30" spans="2:31" ht="15" customHeight="1">
      <c r="B30" s="186" t="s">
        <v>418</v>
      </c>
      <c r="C30" s="171" t="s">
        <v>419</v>
      </c>
      <c r="D30" s="167"/>
      <c r="E30" s="187">
        <v>0.59943100000000005</v>
      </c>
      <c r="F30" s="187">
        <v>0.59943100000000005</v>
      </c>
      <c r="G30" s="187">
        <v>0.59943100000000005</v>
      </c>
      <c r="H30" s="187">
        <v>0.59943100000000005</v>
      </c>
      <c r="I30" s="188">
        <f t="shared" si="0"/>
        <v>2.3977240000000002</v>
      </c>
      <c r="J30" s="188">
        <v>70.166666666666657</v>
      </c>
      <c r="K30" s="189">
        <f t="shared" si="1"/>
        <v>3.4171838479809986E-2</v>
      </c>
      <c r="L30" s="189"/>
      <c r="M30" s="189">
        <v>0.04</v>
      </c>
      <c r="N30" s="189">
        <v>6.2399999999999997E-2</v>
      </c>
      <c r="O30" s="189">
        <v>5.2499999999999998E-2</v>
      </c>
      <c r="P30" s="189">
        <f t="shared" si="2"/>
        <v>5.163333333333333E-2</v>
      </c>
      <c r="Q30" s="189"/>
      <c r="R30" s="189">
        <f t="shared" si="3"/>
        <v>8.5805171813143316E-2</v>
      </c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</row>
    <row r="31" spans="2:31" s="192" customFormat="1" ht="15" customHeight="1">
      <c r="B31" s="190" t="s">
        <v>1374</v>
      </c>
      <c r="C31" s="191" t="s">
        <v>746</v>
      </c>
      <c r="E31" s="187">
        <v>0.62</v>
      </c>
      <c r="F31" s="187">
        <v>0.62</v>
      </c>
      <c r="G31" s="187">
        <v>0.62</v>
      </c>
      <c r="H31" s="187">
        <v>0.65905999999999998</v>
      </c>
      <c r="I31" s="193">
        <f t="shared" si="0"/>
        <v>2.5190599999999996</v>
      </c>
      <c r="J31" s="193">
        <v>73.227500000000006</v>
      </c>
      <c r="K31" s="194">
        <f t="shared" si="1"/>
        <v>3.4400464306442245E-2</v>
      </c>
      <c r="L31" s="194"/>
      <c r="M31" s="194">
        <v>7.0000000000000007E-2</v>
      </c>
      <c r="N31" s="194">
        <v>0.06</v>
      </c>
      <c r="O31" s="194">
        <v>5.8999999999999997E-2</v>
      </c>
      <c r="P31" s="189">
        <f t="shared" si="2"/>
        <v>6.3E-2</v>
      </c>
      <c r="Q31" s="194"/>
      <c r="R31" s="189">
        <f t="shared" si="3"/>
        <v>9.7400464306442253E-2</v>
      </c>
      <c r="S31" s="167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</row>
    <row r="32" spans="2:31" ht="15" customHeight="1">
      <c r="B32" s="186" t="s">
        <v>1375</v>
      </c>
      <c r="C32" s="171" t="s">
        <v>488</v>
      </c>
      <c r="D32" s="167"/>
      <c r="E32" s="187">
        <v>0.83499999999999996</v>
      </c>
      <c r="F32" s="187">
        <v>0.83499999999999996</v>
      </c>
      <c r="G32" s="187">
        <v>0.83499999999999996</v>
      </c>
      <c r="H32" s="187">
        <v>0.89024916666666665</v>
      </c>
      <c r="I32" s="188">
        <f t="shared" si="0"/>
        <v>3.3952491666666664</v>
      </c>
      <c r="J32" s="188">
        <v>81.120833333333337</v>
      </c>
      <c r="K32" s="189">
        <f t="shared" si="1"/>
        <v>4.1854219528481174E-2</v>
      </c>
      <c r="L32" s="189"/>
      <c r="M32" s="189">
        <v>0.06</v>
      </c>
      <c r="N32" s="189">
        <v>7.17E-2</v>
      </c>
      <c r="O32" s="189">
        <v>6.6799999999999998E-2</v>
      </c>
      <c r="P32" s="189">
        <f t="shared" si="2"/>
        <v>6.6166666666666665E-2</v>
      </c>
      <c r="Q32" s="189"/>
      <c r="R32" s="189">
        <f t="shared" si="3"/>
        <v>0.10802088619514784</v>
      </c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</row>
    <row r="33" spans="2:31" ht="15" customHeight="1">
      <c r="D33" s="167"/>
      <c r="E33" s="195"/>
      <c r="F33" s="195"/>
      <c r="G33" s="195"/>
      <c r="H33" s="195"/>
      <c r="I33" s="196"/>
      <c r="J33" s="188"/>
      <c r="K33" s="197"/>
      <c r="L33" s="197"/>
      <c r="M33" s="197"/>
      <c r="N33" s="197"/>
      <c r="O33" s="197"/>
      <c r="P33" s="197"/>
      <c r="Q33" s="197"/>
      <c r="R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</row>
    <row r="34" spans="2:31" ht="15" customHeight="1" thickBot="1">
      <c r="D34" s="167"/>
      <c r="E34" s="195"/>
      <c r="F34" s="195"/>
      <c r="G34" s="195"/>
      <c r="H34" s="195"/>
      <c r="I34" s="196"/>
      <c r="J34" s="188"/>
      <c r="K34" s="197"/>
      <c r="L34" s="197"/>
      <c r="M34" s="197"/>
      <c r="N34" s="197"/>
      <c r="O34" s="197"/>
      <c r="P34" s="197"/>
      <c r="Q34" s="198" t="s">
        <v>1376</v>
      </c>
      <c r="R34" s="199">
        <f>AVERAGE(R14:R32)</f>
        <v>9.9846232519192404E-2</v>
      </c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</row>
    <row r="35" spans="2:31" ht="15" customHeight="1" thickTop="1">
      <c r="D35" s="167"/>
      <c r="E35" s="195"/>
      <c r="F35" s="195"/>
      <c r="G35" s="195"/>
      <c r="H35" s="195"/>
      <c r="I35" s="196"/>
      <c r="J35" s="188"/>
      <c r="K35" s="197"/>
      <c r="L35" s="197"/>
      <c r="M35" s="197"/>
      <c r="N35" s="197"/>
      <c r="O35" s="197"/>
      <c r="P35" s="197"/>
      <c r="Q35" s="197"/>
      <c r="R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</row>
    <row r="36" spans="2:31" ht="15" customHeight="1">
      <c r="D36" s="167"/>
      <c r="E36" s="195"/>
      <c r="F36" s="195"/>
      <c r="G36" s="195"/>
      <c r="H36" s="195"/>
      <c r="I36" s="196"/>
      <c r="J36" s="188"/>
      <c r="K36" s="197"/>
      <c r="L36" s="197"/>
      <c r="M36" s="197"/>
      <c r="N36" s="197"/>
      <c r="O36" s="197"/>
      <c r="P36" s="197"/>
      <c r="Q36" s="197"/>
      <c r="R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</row>
    <row r="37" spans="2:31" ht="15" customHeight="1">
      <c r="B37" s="167" t="s">
        <v>1377</v>
      </c>
      <c r="D37" s="167"/>
      <c r="E37" s="195"/>
      <c r="F37" s="195"/>
      <c r="G37" s="195"/>
      <c r="H37" s="195"/>
      <c r="I37" s="196"/>
      <c r="J37" s="188"/>
      <c r="K37" s="197"/>
      <c r="L37" s="197"/>
      <c r="M37" s="197"/>
      <c r="N37" s="197"/>
      <c r="O37" s="197"/>
      <c r="P37" s="197"/>
      <c r="Q37" s="197"/>
      <c r="R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</row>
    <row r="38" spans="2:31" ht="15" customHeight="1">
      <c r="B38" s="167" t="s">
        <v>1378</v>
      </c>
      <c r="D38" s="167"/>
      <c r="E38" s="195"/>
      <c r="F38" s="195"/>
      <c r="G38" s="195"/>
      <c r="H38" s="195"/>
      <c r="I38" s="196"/>
      <c r="J38" s="188"/>
      <c r="K38" s="197"/>
      <c r="L38" s="197"/>
      <c r="M38" s="197"/>
      <c r="N38" s="197"/>
      <c r="O38" s="197"/>
      <c r="P38" s="197"/>
      <c r="Q38" s="197"/>
      <c r="R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</row>
    <row r="39" spans="2:31" ht="15" customHeight="1">
      <c r="B39" s="167" t="s">
        <v>1379</v>
      </c>
      <c r="D39" s="167"/>
      <c r="E39" s="195"/>
      <c r="F39" s="195"/>
      <c r="G39" s="195"/>
      <c r="H39" s="195"/>
      <c r="I39" s="196"/>
      <c r="J39" s="188"/>
      <c r="K39" s="197"/>
      <c r="L39" s="197"/>
      <c r="M39" s="197"/>
      <c r="N39" s="197"/>
      <c r="O39" s="197"/>
      <c r="P39" s="197"/>
      <c r="Q39" s="197"/>
      <c r="R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</row>
    <row r="40" spans="2:31" ht="15" customHeight="1">
      <c r="B40" s="167" t="s">
        <v>1380</v>
      </c>
      <c r="D40" s="167"/>
      <c r="E40" s="195"/>
      <c r="F40" s="195"/>
      <c r="G40" s="195"/>
      <c r="H40" s="195"/>
      <c r="I40" s="196"/>
      <c r="J40" s="188"/>
      <c r="K40" s="197"/>
      <c r="L40" s="197"/>
      <c r="M40" s="197"/>
      <c r="N40" s="197"/>
      <c r="O40" s="197"/>
      <c r="P40" s="197"/>
      <c r="Q40" s="197"/>
      <c r="R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</row>
    <row r="41" spans="2:31" ht="15" customHeight="1">
      <c r="B41" s="167" t="s">
        <v>1381</v>
      </c>
      <c r="D41" s="167"/>
      <c r="E41" s="195"/>
      <c r="F41" s="195"/>
      <c r="G41" s="195"/>
      <c r="H41" s="195"/>
      <c r="I41" s="196"/>
      <c r="J41" s="188"/>
      <c r="K41" s="197"/>
      <c r="L41" s="197"/>
      <c r="M41" s="197"/>
      <c r="N41" s="197"/>
      <c r="O41" s="197"/>
      <c r="P41" s="197"/>
      <c r="Q41" s="197"/>
      <c r="R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</row>
    <row r="42" spans="2:31" ht="15" customHeight="1">
      <c r="B42" s="167" t="s">
        <v>1382</v>
      </c>
      <c r="D42" s="167"/>
      <c r="E42" s="195"/>
      <c r="F42" s="195"/>
      <c r="G42" s="195"/>
      <c r="H42" s="195"/>
      <c r="I42" s="196"/>
      <c r="J42" s="188"/>
      <c r="K42" s="197"/>
      <c r="L42" s="197"/>
      <c r="M42" s="197"/>
      <c r="N42" s="197"/>
      <c r="O42" s="197"/>
      <c r="P42" s="197"/>
      <c r="Q42" s="197"/>
      <c r="R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</row>
    <row r="43" spans="2:31" ht="15" customHeight="1">
      <c r="B43" s="167" t="s">
        <v>1383</v>
      </c>
      <c r="D43" s="167"/>
      <c r="E43" s="195"/>
      <c r="F43" s="195"/>
      <c r="G43" s="195"/>
      <c r="H43" s="195"/>
      <c r="I43" s="196"/>
      <c r="J43" s="188"/>
      <c r="K43" s="197"/>
      <c r="L43" s="197"/>
      <c r="M43" s="197"/>
      <c r="N43" s="197"/>
      <c r="O43" s="197"/>
      <c r="P43" s="197"/>
      <c r="Q43" s="197"/>
      <c r="R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</row>
    <row r="44" spans="2:31" ht="15" customHeight="1">
      <c r="B44" s="167" t="s">
        <v>1384</v>
      </c>
      <c r="D44" s="167"/>
      <c r="E44" s="195"/>
      <c r="F44" s="195"/>
      <c r="G44" s="195"/>
      <c r="H44" s="195"/>
      <c r="I44" s="196"/>
      <c r="J44" s="188"/>
      <c r="K44" s="197"/>
      <c r="L44" s="197"/>
      <c r="M44" s="197"/>
      <c r="N44" s="197"/>
      <c r="O44" s="197"/>
      <c r="P44" s="197"/>
      <c r="Q44" s="197"/>
      <c r="R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</row>
    <row r="45" spans="2:31" ht="15.75" customHeight="1">
      <c r="B45" s="167" t="s">
        <v>1385</v>
      </c>
      <c r="D45" s="167"/>
      <c r="E45" s="200"/>
      <c r="F45" s="200"/>
      <c r="G45" s="200"/>
      <c r="H45" s="200"/>
      <c r="I45" s="201"/>
      <c r="J45" s="188"/>
      <c r="K45" s="197"/>
      <c r="L45" s="197"/>
      <c r="M45" s="197"/>
      <c r="N45" s="197"/>
      <c r="O45" s="197"/>
      <c r="P45" s="197"/>
      <c r="Q45" s="197"/>
      <c r="R45" s="189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</row>
    <row r="46" spans="2:31" ht="15.75" customHeight="1">
      <c r="D46" s="167"/>
      <c r="E46" s="200"/>
      <c r="F46" s="200"/>
      <c r="G46" s="200"/>
      <c r="H46" s="200"/>
      <c r="I46" s="201"/>
      <c r="J46" s="188"/>
      <c r="K46" s="197"/>
      <c r="L46" s="197"/>
      <c r="M46" s="197"/>
      <c r="N46" s="197"/>
      <c r="O46" s="197"/>
      <c r="P46" s="197"/>
      <c r="Q46" s="197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</row>
    <row r="47" spans="2:31" ht="15.75" customHeight="1">
      <c r="D47" s="167"/>
      <c r="E47" s="200"/>
      <c r="F47" s="200"/>
      <c r="G47" s="200"/>
      <c r="H47" s="200"/>
      <c r="I47" s="201"/>
      <c r="J47" s="188"/>
      <c r="K47" s="197"/>
      <c r="L47" s="197"/>
      <c r="M47" s="197"/>
      <c r="N47" s="197"/>
      <c r="O47" s="197"/>
      <c r="P47" s="197"/>
      <c r="Q47" s="197"/>
      <c r="R47" s="189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</row>
    <row r="48" spans="2:31" ht="15" customHeight="1">
      <c r="B48" s="168" t="s">
        <v>1345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</row>
    <row r="49" spans="2:86" ht="15" customHeight="1">
      <c r="B49" s="168" t="s">
        <v>1386</v>
      </c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</row>
    <row r="50" spans="2:86" ht="15" customHeight="1">
      <c r="D50" s="167"/>
    </row>
    <row r="51" spans="2:86" ht="15" customHeight="1">
      <c r="D51" s="167"/>
      <c r="K51" s="170"/>
      <c r="L51" s="170"/>
      <c r="M51" s="170"/>
      <c r="N51" s="170"/>
      <c r="O51" s="170"/>
      <c r="P51" s="170"/>
      <c r="Q51" s="170"/>
    </row>
    <row r="52" spans="2:86" ht="15" customHeight="1">
      <c r="D52" s="167"/>
      <c r="E52" s="171" t="s">
        <v>6</v>
      </c>
      <c r="F52" s="171" t="s">
        <v>7</v>
      </c>
      <c r="G52" s="171" t="s">
        <v>8</v>
      </c>
      <c r="H52" s="171" t="s">
        <v>9</v>
      </c>
      <c r="I52" s="171" t="s">
        <v>10</v>
      </c>
      <c r="J52" s="171" t="s">
        <v>11</v>
      </c>
      <c r="K52" s="171" t="s">
        <v>27</v>
      </c>
      <c r="M52" s="169" t="s">
        <v>28</v>
      </c>
      <c r="N52" s="169"/>
      <c r="O52" s="169"/>
      <c r="P52" s="169"/>
      <c r="R52" s="171" t="s">
        <v>29</v>
      </c>
    </row>
    <row r="53" spans="2:86" ht="15" customHeight="1">
      <c r="AA53" s="177"/>
      <c r="AB53" s="174"/>
      <c r="AC53" s="174" t="s">
        <v>1387</v>
      </c>
      <c r="AE53" s="253" t="str">
        <f>LEFT(AE$55,FIND(" ",AE$55)-1)</f>
        <v>ALE</v>
      </c>
      <c r="AF53" s="254">
        <f>AVERAGE(AF57:AF109)</f>
        <v>60.080471698113193</v>
      </c>
      <c r="AG53" s="255"/>
      <c r="AH53" s="253" t="str">
        <f>LEFT(AH$55,FIND(" ",AH$55)-1)</f>
        <v>LNT</v>
      </c>
      <c r="AI53" s="254">
        <f>AVERAGE(AI57:AI109)</f>
        <v>49.687649056603746</v>
      </c>
      <c r="AJ53" s="255"/>
      <c r="AK53" s="253" t="str">
        <f>LEFT(AK$55,FIND(" ",AK$55)-1)</f>
        <v>AEE</v>
      </c>
      <c r="AL53" s="254">
        <f>AVERAGE(AL57:AL109)</f>
        <v>73.19528301886794</v>
      </c>
      <c r="AM53" s="255"/>
      <c r="AN53" s="253" t="str">
        <f>LEFT(AN$55,FIND(" ",AN$55)-1)</f>
        <v>AEP</v>
      </c>
      <c r="AO53" s="254">
        <f>AVERAGE(AO57:AO109)</f>
        <v>85.955792452830195</v>
      </c>
      <c r="AP53" s="255"/>
      <c r="AQ53" s="253" t="str">
        <f>LEFT(AQ$55,FIND(" ",AQ$55)-1)</f>
        <v>AVA</v>
      </c>
      <c r="AR53" s="254">
        <f>AVERAGE(AR57:AR109)</f>
        <v>35.401373584905656</v>
      </c>
      <c r="AS53" s="255"/>
      <c r="AT53" s="253" t="str">
        <f>LEFT(AT$55,FIND(" ",AT$55)-1)</f>
        <v>BKH</v>
      </c>
      <c r="AU53" s="254">
        <f>AVERAGE(AU57:AU109)</f>
        <v>53.991249056603785</v>
      </c>
      <c r="AV53" s="255"/>
      <c r="AW53" s="253" t="str">
        <f>LEFT(AW$55,FIND(" ",AW$55)-1)</f>
        <v>ED</v>
      </c>
      <c r="AX53" s="254">
        <f>AVERAGE(AX57:AX109)</f>
        <v>92.083054716981124</v>
      </c>
      <c r="AY53" s="255"/>
      <c r="AZ53" s="253" t="str">
        <f>LEFT(AZ$55,FIND(" ",AZ$55)-1)</f>
        <v>DUK</v>
      </c>
      <c r="BA53" s="254">
        <f>AVERAGE(BA57:BA109)</f>
        <v>97.877750943396208</v>
      </c>
      <c r="BB53" s="255"/>
      <c r="BC53" s="253" t="str">
        <f>LEFT(BC$55,FIND(" ",BC$55)-1)</f>
        <v>ES</v>
      </c>
      <c r="BD53" s="254">
        <f>AVERAGE(BD57:BD109)</f>
        <v>58.917524528301904</v>
      </c>
      <c r="BE53" s="255"/>
      <c r="BF53" s="253" t="str">
        <f>LEFT(BF$55,FIND(" ",BF$55)-1)</f>
        <v>EVRG</v>
      </c>
      <c r="BG53" s="254">
        <f>AVERAGE(BG57:BG109)</f>
        <v>52.511347169811323</v>
      </c>
      <c r="BH53" s="255"/>
      <c r="BI53" s="253" t="str">
        <f>LEFT(BI$55,FIND(" ",BI$55)-1)</f>
        <v>IDA</v>
      </c>
      <c r="BJ53" s="254">
        <f>AVERAGE(BJ57:BJ109)</f>
        <v>93.404598113207541</v>
      </c>
      <c r="BK53" s="255"/>
      <c r="BL53" s="253" t="str">
        <f>LEFT(BL$55,FIND(" ",BL$55)-1)</f>
        <v>NEE</v>
      </c>
      <c r="BM53" s="254">
        <f>AVERAGE(BM57:BM109)</f>
        <v>67.927337735849036</v>
      </c>
      <c r="BN53" s="255"/>
      <c r="BO53" s="253" t="str">
        <f>LEFT(BO$55,FIND(" ",BO$55)-1)</f>
        <v>NWE</v>
      </c>
      <c r="BP53" s="254">
        <f>AVERAGE(BP57:BP109)</f>
        <v>50.436603773584906</v>
      </c>
      <c r="BQ53" s="255"/>
      <c r="BR53" s="253" t="str">
        <f>LEFT(BR$55,FIND(" ",BR$55)-1)</f>
        <v>PNW</v>
      </c>
      <c r="BS53" s="254">
        <f>AVERAGE(BS57:BS109)</f>
        <v>74.319415094339632</v>
      </c>
      <c r="BT53" s="255"/>
      <c r="BU53" s="253" t="str">
        <f>LEFT(BU$55,FIND(" ",BU$55)-1)</f>
        <v>POR</v>
      </c>
      <c r="BV53" s="254">
        <f>AVERAGE(BV57:BV109)</f>
        <v>42.750943396226404</v>
      </c>
      <c r="BW53" s="255"/>
      <c r="BX53" s="253" t="str">
        <f>LEFT(BX$55,FIND(" ",BX$55)-1)</f>
        <v>PEG</v>
      </c>
      <c r="BY53" s="254">
        <f>AVERAGE(BY57:BY109)</f>
        <v>69.127169811320755</v>
      </c>
      <c r="BZ53" s="255"/>
      <c r="CA53" s="253" t="str">
        <f>LEFT(CA$55,FIND(" ",CA$55)-1)</f>
        <v>SRE</v>
      </c>
      <c r="CB53" s="254">
        <f>AVERAGE(CB57:CB109)</f>
        <v>72.600075471698105</v>
      </c>
      <c r="CC53" s="255"/>
      <c r="CD53" s="253" t="str">
        <f>LEFT(CD$55,FIND(" ",CD$55)-1)</f>
        <v>WEC</v>
      </c>
      <c r="CE53" s="254">
        <f>AVERAGE(CE57:CE109)</f>
        <v>81.20753207547169</v>
      </c>
      <c r="CF53" s="255"/>
      <c r="CG53" s="253" t="str">
        <f>LEFT(CG$55,FIND(" ",CG$55)-1)</f>
        <v>XEL</v>
      </c>
      <c r="CH53" s="254">
        <f>AVERAGE(CH57:CH109)</f>
        <v>54.13283018867925</v>
      </c>
    </row>
    <row r="54" spans="2:86" ht="15" customHeight="1">
      <c r="M54" s="173" t="s">
        <v>1347</v>
      </c>
      <c r="N54" s="169"/>
      <c r="O54" s="169"/>
      <c r="P54" s="169"/>
      <c r="AA54" s="177"/>
      <c r="AB54" s="174"/>
      <c r="AC54" s="174"/>
      <c r="AE54" s="255"/>
      <c r="AF54" s="256"/>
      <c r="AG54" s="256"/>
      <c r="AH54" s="255"/>
      <c r="AI54" s="256"/>
      <c r="AJ54" s="256"/>
      <c r="AK54" s="255"/>
      <c r="AL54" s="256"/>
      <c r="AM54" s="256"/>
      <c r="AN54" s="255"/>
      <c r="AO54" s="256"/>
      <c r="AP54" s="256"/>
      <c r="AQ54" s="255"/>
      <c r="AR54" s="256"/>
      <c r="AS54" s="256"/>
      <c r="AT54" s="255"/>
      <c r="AU54" s="256"/>
      <c r="AV54" s="256"/>
      <c r="AW54" s="255"/>
      <c r="AX54" s="256"/>
      <c r="AY54" s="256"/>
      <c r="AZ54" s="255"/>
      <c r="BA54" s="256"/>
      <c r="BB54" s="256"/>
      <c r="BC54" s="256"/>
      <c r="BD54" s="256"/>
      <c r="BE54" s="256"/>
      <c r="BF54" s="255"/>
      <c r="BG54" s="256"/>
      <c r="BH54" s="256"/>
      <c r="BI54" s="255"/>
      <c r="BJ54" s="256"/>
      <c r="BK54" s="256"/>
      <c r="BL54" s="255"/>
      <c r="BM54" s="256"/>
      <c r="BN54" s="256"/>
      <c r="BO54" s="255"/>
      <c r="BP54" s="256"/>
      <c r="BQ54" s="256"/>
      <c r="BR54" s="255"/>
      <c r="BS54" s="256"/>
      <c r="BT54" s="256"/>
      <c r="BU54" s="255"/>
      <c r="BV54" s="256"/>
      <c r="BW54" s="256"/>
      <c r="BX54" s="255"/>
      <c r="BY54" s="256"/>
      <c r="BZ54" s="256"/>
      <c r="CA54" s="255"/>
      <c r="CB54" s="256"/>
      <c r="CC54" s="256"/>
      <c r="CD54" s="255"/>
      <c r="CE54" s="256"/>
      <c r="CF54" s="256"/>
      <c r="CG54" s="255"/>
      <c r="CH54" s="256"/>
    </row>
    <row r="55" spans="2:86" ht="15" customHeight="1">
      <c r="D55" s="167"/>
      <c r="E55" s="173"/>
      <c r="F55" s="173"/>
      <c r="G55" s="173"/>
      <c r="H55" s="173"/>
      <c r="I55" s="174" t="s">
        <v>1221</v>
      </c>
      <c r="J55" s="174" t="s">
        <v>1348</v>
      </c>
      <c r="M55" s="175" t="s">
        <v>1388</v>
      </c>
      <c r="N55" s="176"/>
      <c r="O55" s="176"/>
      <c r="P55" s="176"/>
      <c r="V55" s="202" t="s">
        <v>1389</v>
      </c>
      <c r="W55" s="202"/>
      <c r="X55" s="203">
        <v>45443</v>
      </c>
      <c r="Y55" s="203">
        <v>45443</v>
      </c>
      <c r="AA55" s="177"/>
      <c r="AB55" s="174" t="s">
        <v>1390</v>
      </c>
      <c r="AC55" s="174" t="s">
        <v>1221</v>
      </c>
      <c r="AE55" s="257" t="s">
        <v>1499</v>
      </c>
      <c r="AF55" s="257"/>
      <c r="AG55" s="257"/>
      <c r="AH55" s="257" t="s">
        <v>1500</v>
      </c>
      <c r="AI55" s="257"/>
      <c r="AJ55" s="257"/>
      <c r="AK55" s="257" t="s">
        <v>1501</v>
      </c>
      <c r="AL55" s="257"/>
      <c r="AM55" s="257"/>
      <c r="AN55" s="257" t="s">
        <v>1502</v>
      </c>
      <c r="AO55" s="257"/>
      <c r="AP55" s="257"/>
      <c r="AQ55" s="257" t="s">
        <v>1503</v>
      </c>
      <c r="AR55" s="257"/>
      <c r="AS55" s="257"/>
      <c r="AT55" s="257" t="s">
        <v>1504</v>
      </c>
      <c r="AU55" s="257"/>
      <c r="AV55" s="257"/>
      <c r="AW55" s="257" t="s">
        <v>1505</v>
      </c>
      <c r="AX55" s="257"/>
      <c r="AY55" s="257"/>
      <c r="AZ55" s="257" t="s">
        <v>1506</v>
      </c>
      <c r="BA55" s="257"/>
      <c r="BB55" s="257"/>
      <c r="BC55" s="257" t="s">
        <v>1507</v>
      </c>
      <c r="BD55" s="257"/>
      <c r="BE55" s="257"/>
      <c r="BF55" s="257" t="s">
        <v>1508</v>
      </c>
      <c r="BG55" s="257"/>
      <c r="BH55" s="257"/>
      <c r="BI55" s="257" t="s">
        <v>1509</v>
      </c>
      <c r="BJ55" s="257"/>
      <c r="BK55" s="257"/>
      <c r="BL55" s="257" t="s">
        <v>1510</v>
      </c>
      <c r="BM55" s="257"/>
      <c r="BN55" s="257"/>
      <c r="BO55" s="257" t="s">
        <v>1511</v>
      </c>
      <c r="BP55" s="257"/>
      <c r="BQ55" s="257"/>
      <c r="BR55" s="257" t="s">
        <v>1512</v>
      </c>
      <c r="BS55" s="257"/>
      <c r="BT55" s="257"/>
      <c r="BU55" s="257" t="s">
        <v>1513</v>
      </c>
      <c r="BV55" s="257"/>
      <c r="BW55" s="257"/>
      <c r="BX55" s="257" t="s">
        <v>1514</v>
      </c>
      <c r="BY55" s="257"/>
      <c r="BZ55" s="257"/>
      <c r="CA55" s="257" t="s">
        <v>1515</v>
      </c>
      <c r="CB55" s="257"/>
      <c r="CC55" s="257"/>
      <c r="CD55" s="257" t="s">
        <v>1516</v>
      </c>
      <c r="CE55" s="257"/>
      <c r="CF55" s="257"/>
      <c r="CG55" s="257" t="s">
        <v>1517</v>
      </c>
      <c r="CH55" s="257"/>
    </row>
    <row r="56" spans="2:86" ht="15" customHeight="1">
      <c r="B56" s="174"/>
      <c r="C56" s="174"/>
      <c r="D56" s="177"/>
      <c r="E56" s="175" t="s">
        <v>1350</v>
      </c>
      <c r="F56" s="175"/>
      <c r="G56" s="175"/>
      <c r="H56" s="175"/>
      <c r="I56" s="174" t="s">
        <v>1351</v>
      </c>
      <c r="J56" s="174" t="s">
        <v>1197</v>
      </c>
      <c r="K56" s="174" t="s">
        <v>1352</v>
      </c>
      <c r="L56" s="174"/>
      <c r="M56" s="174" t="s">
        <v>1261</v>
      </c>
      <c r="N56" s="174"/>
      <c r="O56" s="174" t="s">
        <v>1353</v>
      </c>
      <c r="P56" s="174"/>
      <c r="Q56" s="174"/>
      <c r="R56" s="174" t="s">
        <v>1354</v>
      </c>
      <c r="V56" s="204"/>
      <c r="W56" s="204"/>
      <c r="X56" s="205" t="s">
        <v>1391</v>
      </c>
      <c r="Y56" s="205" t="s">
        <v>1362</v>
      </c>
      <c r="AA56" s="206" t="s">
        <v>13</v>
      </c>
      <c r="AB56" s="205" t="s">
        <v>1387</v>
      </c>
      <c r="AC56" s="205" t="s">
        <v>1392</v>
      </c>
      <c r="AE56" s="257" t="s">
        <v>1244</v>
      </c>
      <c r="AF56" s="257" t="s">
        <v>1498</v>
      </c>
      <c r="AG56" s="257"/>
      <c r="AH56" s="257" t="s">
        <v>1244</v>
      </c>
      <c r="AI56" s="257" t="s">
        <v>1498</v>
      </c>
      <c r="AJ56" s="257"/>
      <c r="AK56" s="257" t="s">
        <v>1244</v>
      </c>
      <c r="AL56" s="257" t="s">
        <v>1498</v>
      </c>
      <c r="AM56" s="257"/>
      <c r="AN56" s="257" t="s">
        <v>1244</v>
      </c>
      <c r="AO56" s="257" t="s">
        <v>1498</v>
      </c>
      <c r="AP56" s="257"/>
      <c r="AQ56" s="257" t="s">
        <v>1244</v>
      </c>
      <c r="AR56" s="257" t="s">
        <v>1498</v>
      </c>
      <c r="AS56" s="257"/>
      <c r="AT56" s="257" t="s">
        <v>1244</v>
      </c>
      <c r="AU56" s="257" t="s">
        <v>1498</v>
      </c>
      <c r="AV56" s="257"/>
      <c r="AW56" s="257" t="s">
        <v>1244</v>
      </c>
      <c r="AX56" s="257" t="s">
        <v>1498</v>
      </c>
      <c r="AY56" s="257"/>
      <c r="AZ56" s="257" t="s">
        <v>1244</v>
      </c>
      <c r="BA56" s="257" t="s">
        <v>1498</v>
      </c>
      <c r="BB56" s="257"/>
      <c r="BC56" s="257" t="s">
        <v>1244</v>
      </c>
      <c r="BD56" s="257" t="s">
        <v>1498</v>
      </c>
      <c r="BE56" s="257"/>
      <c r="BF56" s="257" t="s">
        <v>1244</v>
      </c>
      <c r="BG56" s="257" t="s">
        <v>1498</v>
      </c>
      <c r="BH56" s="257"/>
      <c r="BI56" s="257" t="s">
        <v>1244</v>
      </c>
      <c r="BJ56" s="257" t="s">
        <v>1498</v>
      </c>
      <c r="BK56" s="257"/>
      <c r="BL56" s="257" t="s">
        <v>1244</v>
      </c>
      <c r="BM56" s="257" t="s">
        <v>1498</v>
      </c>
      <c r="BN56" s="257"/>
      <c r="BO56" s="257" t="s">
        <v>1244</v>
      </c>
      <c r="BP56" s="257" t="s">
        <v>1498</v>
      </c>
      <c r="BQ56" s="257"/>
      <c r="BR56" s="257" t="s">
        <v>1244</v>
      </c>
      <c r="BS56" s="257" t="s">
        <v>1498</v>
      </c>
      <c r="BT56" s="257"/>
      <c r="BU56" s="257" t="s">
        <v>1244</v>
      </c>
      <c r="BV56" s="257" t="s">
        <v>1498</v>
      </c>
      <c r="BW56" s="257"/>
      <c r="BX56" s="257" t="s">
        <v>1244</v>
      </c>
      <c r="BY56" s="257" t="s">
        <v>1498</v>
      </c>
      <c r="BZ56" s="257"/>
      <c r="CA56" s="257" t="s">
        <v>1244</v>
      </c>
      <c r="CB56" s="257" t="s">
        <v>1498</v>
      </c>
      <c r="CC56" s="257"/>
      <c r="CD56" s="257" t="s">
        <v>1244</v>
      </c>
      <c r="CE56" s="257" t="s">
        <v>1498</v>
      </c>
      <c r="CF56" s="257"/>
      <c r="CG56" s="257" t="s">
        <v>1244</v>
      </c>
      <c r="CH56" s="257" t="s">
        <v>1498</v>
      </c>
    </row>
    <row r="57" spans="2:86" ht="15" customHeight="1" thickBot="1">
      <c r="B57" s="178" t="s">
        <v>12</v>
      </c>
      <c r="C57" s="178" t="s">
        <v>13</v>
      </c>
      <c r="D57" s="179"/>
      <c r="E57" s="180" t="s">
        <v>1355</v>
      </c>
      <c r="F57" s="181" t="s">
        <v>1356</v>
      </c>
      <c r="G57" s="181" t="s">
        <v>1357</v>
      </c>
      <c r="H57" s="181" t="s">
        <v>1358</v>
      </c>
      <c r="I57" s="182" t="s">
        <v>1352</v>
      </c>
      <c r="J57" s="182" t="s">
        <v>1393</v>
      </c>
      <c r="K57" s="178" t="s">
        <v>1360</v>
      </c>
      <c r="L57" s="178"/>
      <c r="M57" s="178" t="s">
        <v>1361</v>
      </c>
      <c r="N57" s="178" t="s">
        <v>1362</v>
      </c>
      <c r="O57" s="178" t="s">
        <v>1363</v>
      </c>
      <c r="P57" s="178" t="s">
        <v>2</v>
      </c>
      <c r="Q57" s="178"/>
      <c r="R57" s="178" t="s">
        <v>1184</v>
      </c>
      <c r="V57" s="207" t="s">
        <v>1020</v>
      </c>
      <c r="W57" s="208" t="s">
        <v>725</v>
      </c>
      <c r="X57" s="189">
        <v>4.8000000000000001E-2</v>
      </c>
      <c r="Y57" s="189">
        <v>6.2E-2</v>
      </c>
      <c r="Z57" s="171"/>
      <c r="AA57" s="208" t="s">
        <v>725</v>
      </c>
      <c r="AB57" s="209" t="s">
        <v>1394</v>
      </c>
      <c r="AC57" s="189">
        <v>6.5000000000000002E-2</v>
      </c>
      <c r="AE57" s="258">
        <v>45443</v>
      </c>
      <c r="AF57" s="257">
        <v>63.15</v>
      </c>
      <c r="AG57" s="257"/>
      <c r="AH57" s="258">
        <v>45443</v>
      </c>
      <c r="AI57" s="257">
        <v>51.49</v>
      </c>
      <c r="AJ57" s="257"/>
      <c r="AK57" s="258">
        <v>45443</v>
      </c>
      <c r="AL57" s="257">
        <v>73.37</v>
      </c>
      <c r="AM57" s="257"/>
      <c r="AN57" s="258">
        <v>45443</v>
      </c>
      <c r="AO57" s="257">
        <v>90.25</v>
      </c>
      <c r="AP57" s="257"/>
      <c r="AQ57" s="258">
        <v>45443</v>
      </c>
      <c r="AR57" s="257">
        <v>36.979999999999997</v>
      </c>
      <c r="AS57" s="257"/>
      <c r="AT57" s="258">
        <v>45443</v>
      </c>
      <c r="AU57" s="257">
        <v>56.45</v>
      </c>
      <c r="AV57" s="257"/>
      <c r="AW57" s="258">
        <v>45443</v>
      </c>
      <c r="AX57" s="257">
        <v>94.55</v>
      </c>
      <c r="AY57" s="257"/>
      <c r="AZ57" s="258">
        <v>45443</v>
      </c>
      <c r="BA57" s="257">
        <v>103.57</v>
      </c>
      <c r="BB57" s="257"/>
      <c r="BC57" s="258">
        <v>45443</v>
      </c>
      <c r="BD57" s="257">
        <v>59.23</v>
      </c>
      <c r="BE57" s="257"/>
      <c r="BF57" s="258">
        <v>45443</v>
      </c>
      <c r="BG57" s="257">
        <v>54.66</v>
      </c>
      <c r="BH57" s="257"/>
      <c r="BI57" s="258">
        <v>45443</v>
      </c>
      <c r="BJ57" s="257">
        <v>95.47</v>
      </c>
      <c r="BK57" s="257"/>
      <c r="BL57" s="258">
        <v>45443</v>
      </c>
      <c r="BM57" s="257">
        <v>79.504999999999995</v>
      </c>
      <c r="BN57" s="257"/>
      <c r="BO57" s="258">
        <v>45443</v>
      </c>
      <c r="BP57" s="257">
        <v>51.96</v>
      </c>
      <c r="BQ57" s="257"/>
      <c r="BR57" s="258">
        <v>45443</v>
      </c>
      <c r="BS57" s="257">
        <v>78.86</v>
      </c>
      <c r="BT57" s="257"/>
      <c r="BU57" s="258">
        <v>45443</v>
      </c>
      <c r="BV57" s="257">
        <v>44.56</v>
      </c>
      <c r="BW57" s="257"/>
      <c r="BX57" s="258">
        <v>45443</v>
      </c>
      <c r="BY57" s="257">
        <v>75.760000000000005</v>
      </c>
      <c r="BZ57" s="257"/>
      <c r="CA57" s="258">
        <v>45443</v>
      </c>
      <c r="CB57" s="257">
        <v>77.03</v>
      </c>
      <c r="CC57" s="257"/>
      <c r="CD57" s="258">
        <v>45443</v>
      </c>
      <c r="CE57" s="257">
        <v>81.03</v>
      </c>
      <c r="CF57" s="257"/>
      <c r="CG57" s="258">
        <v>45443</v>
      </c>
      <c r="CH57" s="257">
        <v>55.45</v>
      </c>
    </row>
    <row r="58" spans="2:86" ht="15" customHeight="1">
      <c r="B58" s="174"/>
      <c r="C58" s="174"/>
      <c r="D58" s="177"/>
      <c r="E58" s="183"/>
      <c r="F58" s="184"/>
      <c r="G58" s="184"/>
      <c r="H58" s="184"/>
      <c r="I58" s="185"/>
      <c r="J58" s="185"/>
      <c r="K58" s="174"/>
      <c r="L58" s="174"/>
      <c r="M58" s="174"/>
      <c r="N58" s="174"/>
      <c r="O58" s="174"/>
      <c r="P58" s="174"/>
      <c r="Q58" s="174"/>
      <c r="R58" s="174"/>
      <c r="V58" s="207" t="s">
        <v>1211</v>
      </c>
      <c r="W58" s="208" t="s">
        <v>917</v>
      </c>
      <c r="X58" s="189">
        <v>6.3600000000000004E-2</v>
      </c>
      <c r="Y58" s="189">
        <v>6.0999999999999999E-2</v>
      </c>
      <c r="Z58" s="171"/>
      <c r="AA58" s="208" t="s">
        <v>917</v>
      </c>
      <c r="AB58" s="209" t="s">
        <v>1394</v>
      </c>
      <c r="AC58" s="189">
        <v>6.5000000000000002E-2</v>
      </c>
      <c r="AE58" s="258">
        <v>45442</v>
      </c>
      <c r="AF58" s="257">
        <v>62.73</v>
      </c>
      <c r="AG58" s="257"/>
      <c r="AH58" s="258">
        <v>45442</v>
      </c>
      <c r="AI58" s="257">
        <v>50.16</v>
      </c>
      <c r="AJ58" s="257"/>
      <c r="AK58" s="258">
        <v>45442</v>
      </c>
      <c r="AL58" s="257">
        <v>71.510000000000005</v>
      </c>
      <c r="AM58" s="257"/>
      <c r="AN58" s="258">
        <v>45442</v>
      </c>
      <c r="AO58" s="257">
        <v>88.16</v>
      </c>
      <c r="AP58" s="257"/>
      <c r="AQ58" s="258">
        <v>45442</v>
      </c>
      <c r="AR58" s="257">
        <v>36.26</v>
      </c>
      <c r="AS58" s="257"/>
      <c r="AT58" s="258">
        <v>45442</v>
      </c>
      <c r="AU58" s="257">
        <v>54.99</v>
      </c>
      <c r="AV58" s="257"/>
      <c r="AW58" s="258">
        <v>45442</v>
      </c>
      <c r="AX58" s="257">
        <v>92.45</v>
      </c>
      <c r="AY58" s="257"/>
      <c r="AZ58" s="258">
        <v>45442</v>
      </c>
      <c r="BA58" s="257">
        <v>101.3</v>
      </c>
      <c r="BB58" s="257"/>
      <c r="BC58" s="258">
        <v>45442</v>
      </c>
      <c r="BD58" s="257">
        <v>57.57</v>
      </c>
      <c r="BE58" s="257"/>
      <c r="BF58" s="258">
        <v>45442</v>
      </c>
      <c r="BG58" s="257">
        <v>53.29</v>
      </c>
      <c r="BH58" s="257"/>
      <c r="BI58" s="258">
        <v>45442</v>
      </c>
      <c r="BJ58" s="257">
        <v>93.09</v>
      </c>
      <c r="BK58" s="257"/>
      <c r="BL58" s="258">
        <v>45442</v>
      </c>
      <c r="BM58" s="257">
        <v>77.686800000000005</v>
      </c>
      <c r="BN58" s="257"/>
      <c r="BO58" s="258">
        <v>45442</v>
      </c>
      <c r="BP58" s="257">
        <v>50.8</v>
      </c>
      <c r="BQ58" s="257"/>
      <c r="BR58" s="258">
        <v>45442</v>
      </c>
      <c r="BS58" s="257">
        <v>77.02</v>
      </c>
      <c r="BT58" s="257"/>
      <c r="BU58" s="258">
        <v>45442</v>
      </c>
      <c r="BV58" s="257">
        <v>43.34</v>
      </c>
      <c r="BW58" s="257"/>
      <c r="BX58" s="258">
        <v>45442</v>
      </c>
      <c r="BY58" s="257">
        <v>73.91</v>
      </c>
      <c r="BZ58" s="257"/>
      <c r="CA58" s="258">
        <v>45442</v>
      </c>
      <c r="CB58" s="257">
        <v>74.42</v>
      </c>
      <c r="CC58" s="257"/>
      <c r="CD58" s="258">
        <v>45442</v>
      </c>
      <c r="CE58" s="257">
        <v>79.260000000000005</v>
      </c>
      <c r="CF58" s="257"/>
      <c r="CG58" s="258">
        <v>45442</v>
      </c>
      <c r="CH58" s="257">
        <v>54.32</v>
      </c>
    </row>
    <row r="59" spans="2:86" ht="15" customHeight="1">
      <c r="B59" s="186" t="s">
        <v>1017</v>
      </c>
      <c r="C59" s="171" t="s">
        <v>1018</v>
      </c>
      <c r="D59" s="167"/>
      <c r="E59" s="187">
        <v>0.70499999999999996</v>
      </c>
      <c r="F59" s="187">
        <v>0.70499999999999996</v>
      </c>
      <c r="G59" s="187">
        <v>0.70499999999999996</v>
      </c>
      <c r="H59" s="187">
        <v>0.75470249999999994</v>
      </c>
      <c r="I59" s="188">
        <f t="shared" ref="I59:I78" si="4">SUM(E59:H59)</f>
        <v>2.8697024999999998</v>
      </c>
      <c r="J59" s="193">
        <f>AF53</f>
        <v>60.080471698113193</v>
      </c>
      <c r="K59" s="189">
        <f t="shared" ref="K59:K78" si="5">I59/J59</f>
        <v>4.7764313742731851E-2</v>
      </c>
      <c r="L59" s="189"/>
      <c r="M59" s="189">
        <f>IFERROR(VLOOKUP(C59,$AA$57:$AC$108,3,FALSE),"n/a")</f>
        <v>0.06</v>
      </c>
      <c r="N59" s="189" t="str">
        <f>IFERROR(VLOOKUP(C59,$W$57:$Y$108,3,FALSE),"n/a")</f>
        <v>n/a</v>
      </c>
      <c r="O59" s="189">
        <f>IFERROR(VLOOKUP(C59,$W$57:$Y$108,2,FALSE),"n/a")</f>
        <v>8.1000000000000003E-2</v>
      </c>
      <c r="P59" s="189">
        <f>IFERROR(AVERAGE(M59:O59),"n/a")</f>
        <v>7.0500000000000007E-2</v>
      </c>
      <c r="Q59" s="189"/>
      <c r="R59" s="189">
        <f>IFERROR(P59+K59,"n/a")</f>
        <v>0.11826431374273186</v>
      </c>
      <c r="U59" s="171"/>
      <c r="V59" s="207" t="s">
        <v>1395</v>
      </c>
      <c r="W59" s="208" t="s">
        <v>1396</v>
      </c>
      <c r="X59" s="189">
        <v>4.0000000000000001E-3</v>
      </c>
      <c r="Y59" s="189">
        <v>0.06</v>
      </c>
      <c r="Z59" s="171"/>
      <c r="AA59" s="208" t="s">
        <v>1396</v>
      </c>
      <c r="AB59" s="209" t="s">
        <v>1397</v>
      </c>
      <c r="AC59" s="189">
        <v>3.5000000000000003E-2</v>
      </c>
      <c r="AD59" s="171"/>
      <c r="AE59" s="258">
        <v>45441</v>
      </c>
      <c r="AF59" s="257">
        <v>62.25</v>
      </c>
      <c r="AG59" s="257"/>
      <c r="AH59" s="258">
        <v>45441</v>
      </c>
      <c r="AI59" s="257">
        <v>49.36</v>
      </c>
      <c r="AJ59" s="257"/>
      <c r="AK59" s="258">
        <v>45441</v>
      </c>
      <c r="AL59" s="257">
        <v>70.099999999999994</v>
      </c>
      <c r="AM59" s="257"/>
      <c r="AN59" s="258">
        <v>45441</v>
      </c>
      <c r="AO59" s="257">
        <v>87.47</v>
      </c>
      <c r="AP59" s="257"/>
      <c r="AQ59" s="258">
        <v>45441</v>
      </c>
      <c r="AR59" s="257">
        <v>36.04</v>
      </c>
      <c r="AS59" s="257"/>
      <c r="AT59" s="258">
        <v>45441</v>
      </c>
      <c r="AU59" s="257">
        <v>54.2</v>
      </c>
      <c r="AV59" s="257"/>
      <c r="AW59" s="258">
        <v>45441</v>
      </c>
      <c r="AX59" s="257">
        <v>91.91</v>
      </c>
      <c r="AY59" s="257"/>
      <c r="AZ59" s="258">
        <v>45441</v>
      </c>
      <c r="BA59" s="257">
        <v>100.42</v>
      </c>
      <c r="BB59" s="257"/>
      <c r="BC59" s="258">
        <v>45441</v>
      </c>
      <c r="BD59" s="257">
        <v>56.77</v>
      </c>
      <c r="BE59" s="257"/>
      <c r="BF59" s="258">
        <v>45441</v>
      </c>
      <c r="BG59" s="257">
        <v>52.57</v>
      </c>
      <c r="BH59" s="257"/>
      <c r="BI59" s="258">
        <v>45441</v>
      </c>
      <c r="BJ59" s="257">
        <v>92.49</v>
      </c>
      <c r="BK59" s="257"/>
      <c r="BL59" s="258">
        <v>45441</v>
      </c>
      <c r="BM59" s="257">
        <v>76.186499999999995</v>
      </c>
      <c r="BN59" s="257"/>
      <c r="BO59" s="258">
        <v>45441</v>
      </c>
      <c r="BP59" s="257">
        <v>50.09</v>
      </c>
      <c r="BQ59" s="257"/>
      <c r="BR59" s="258">
        <v>45441</v>
      </c>
      <c r="BS59" s="257">
        <v>75.73</v>
      </c>
      <c r="BT59" s="257"/>
      <c r="BU59" s="258">
        <v>45441</v>
      </c>
      <c r="BV59" s="257">
        <v>42.76</v>
      </c>
      <c r="BW59" s="257"/>
      <c r="BX59" s="258">
        <v>45441</v>
      </c>
      <c r="BY59" s="257">
        <v>73.2</v>
      </c>
      <c r="BZ59" s="257"/>
      <c r="CA59" s="258">
        <v>45441</v>
      </c>
      <c r="CB59" s="257">
        <v>74.03</v>
      </c>
      <c r="CC59" s="257"/>
      <c r="CD59" s="258">
        <v>45441</v>
      </c>
      <c r="CE59" s="257">
        <v>78.88</v>
      </c>
      <c r="CF59" s="257"/>
      <c r="CG59" s="258">
        <v>45441</v>
      </c>
      <c r="CH59" s="257">
        <v>53.3</v>
      </c>
    </row>
    <row r="60" spans="2:86" s="192" customFormat="1" ht="15" customHeight="1">
      <c r="B60" s="190" t="s">
        <v>1019</v>
      </c>
      <c r="C60" s="191" t="s">
        <v>234</v>
      </c>
      <c r="E60" s="187">
        <v>0.48</v>
      </c>
      <c r="F60" s="187">
        <v>0.48</v>
      </c>
      <c r="G60" s="187">
        <v>0.48</v>
      </c>
      <c r="H60" s="187">
        <v>0.51023999999999992</v>
      </c>
      <c r="I60" s="193">
        <f t="shared" si="4"/>
        <v>1.95024</v>
      </c>
      <c r="J60" s="193">
        <f>AI53</f>
        <v>49.687649056603746</v>
      </c>
      <c r="K60" s="194">
        <f t="shared" si="5"/>
        <v>3.9249995462218454E-2</v>
      </c>
      <c r="L60" s="194"/>
      <c r="M60" s="189">
        <f t="shared" ref="M60:M78" si="6">IFERROR(VLOOKUP(C60,$AA$57:$AC$108,3,FALSE),"n/a")</f>
        <v>6.5000000000000002E-2</v>
      </c>
      <c r="N60" s="189">
        <f t="shared" ref="N60:N78" si="7">IFERROR(VLOOKUP(C60,$W$57:$Y$108,3,FALSE),"n/a")</f>
        <v>6.0999999999999999E-2</v>
      </c>
      <c r="O60" s="189">
        <f t="shared" ref="O60:O78" si="8">IFERROR(VLOOKUP(C60,$W$57:$Y$108,2,FALSE),"n/a")</f>
        <v>6.3E-2</v>
      </c>
      <c r="P60" s="189">
        <f t="shared" ref="P60:P78" si="9">IFERROR(AVERAGE(M60:O60),"n/a")</f>
        <v>6.3E-2</v>
      </c>
      <c r="Q60" s="194"/>
      <c r="R60" s="189">
        <f t="shared" ref="R60:R78" si="10">IFERROR(P60+K60,"n/a")</f>
        <v>0.10224999546221845</v>
      </c>
      <c r="S60" s="167"/>
      <c r="T60" s="191"/>
      <c r="U60" s="191"/>
      <c r="V60" s="210" t="s">
        <v>1017</v>
      </c>
      <c r="W60" s="211" t="s">
        <v>1018</v>
      </c>
      <c r="X60" s="194">
        <v>8.1000000000000003E-2</v>
      </c>
      <c r="Y60" s="194" t="s">
        <v>1287</v>
      </c>
      <c r="Z60" s="191"/>
      <c r="AA60" s="208" t="s">
        <v>1018</v>
      </c>
      <c r="AB60" s="209" t="s">
        <v>1394</v>
      </c>
      <c r="AC60" s="189">
        <v>0.06</v>
      </c>
      <c r="AD60" s="191"/>
      <c r="AE60" s="258">
        <v>45440</v>
      </c>
      <c r="AF60" s="257">
        <v>62.42</v>
      </c>
      <c r="AG60" s="257"/>
      <c r="AH60" s="258">
        <v>45440</v>
      </c>
      <c r="AI60" s="257">
        <v>49.87</v>
      </c>
      <c r="AJ60" s="257"/>
      <c r="AK60" s="258">
        <v>45440</v>
      </c>
      <c r="AL60" s="257">
        <v>71.23</v>
      </c>
      <c r="AM60" s="257"/>
      <c r="AN60" s="258">
        <v>45440</v>
      </c>
      <c r="AO60" s="257">
        <v>88.62</v>
      </c>
      <c r="AP60" s="257"/>
      <c r="AQ60" s="258">
        <v>45440</v>
      </c>
      <c r="AR60" s="257">
        <v>36.450000000000003</v>
      </c>
      <c r="AS60" s="257"/>
      <c r="AT60" s="258">
        <v>45440</v>
      </c>
      <c r="AU60" s="257">
        <v>54.95</v>
      </c>
      <c r="AV60" s="257"/>
      <c r="AW60" s="258">
        <v>45440</v>
      </c>
      <c r="AX60" s="257">
        <v>93.21</v>
      </c>
      <c r="AY60" s="257"/>
      <c r="AZ60" s="258">
        <v>45440</v>
      </c>
      <c r="BA60" s="257">
        <v>101.18</v>
      </c>
      <c r="BB60" s="257"/>
      <c r="BC60" s="258">
        <v>45440</v>
      </c>
      <c r="BD60" s="257">
        <v>56.8</v>
      </c>
      <c r="BE60" s="257"/>
      <c r="BF60" s="258">
        <v>45440</v>
      </c>
      <c r="BG60" s="257">
        <v>53.26</v>
      </c>
      <c r="BH60" s="257"/>
      <c r="BI60" s="258">
        <v>45440</v>
      </c>
      <c r="BJ60" s="257">
        <v>93.67</v>
      </c>
      <c r="BK60" s="257"/>
      <c r="BL60" s="258">
        <v>45440</v>
      </c>
      <c r="BM60" s="257">
        <v>77.031000000000006</v>
      </c>
      <c r="BN60" s="257"/>
      <c r="BO60" s="258">
        <v>45440</v>
      </c>
      <c r="BP60" s="257">
        <v>50.84</v>
      </c>
      <c r="BQ60" s="257"/>
      <c r="BR60" s="258">
        <v>45440</v>
      </c>
      <c r="BS60" s="257">
        <v>76.48</v>
      </c>
      <c r="BT60" s="257"/>
      <c r="BU60" s="258">
        <v>45440</v>
      </c>
      <c r="BV60" s="257">
        <v>43.4</v>
      </c>
      <c r="BW60" s="257"/>
      <c r="BX60" s="258">
        <v>45440</v>
      </c>
      <c r="BY60" s="257">
        <v>74.540000000000006</v>
      </c>
      <c r="BZ60" s="257"/>
      <c r="CA60" s="258">
        <v>45440</v>
      </c>
      <c r="CB60" s="257">
        <v>75.36</v>
      </c>
      <c r="CC60" s="257"/>
      <c r="CD60" s="258">
        <v>45440</v>
      </c>
      <c r="CE60" s="257">
        <v>79.72</v>
      </c>
      <c r="CF60" s="257"/>
      <c r="CG60" s="258">
        <v>45440</v>
      </c>
      <c r="CH60" s="257">
        <v>53.74</v>
      </c>
    </row>
    <row r="61" spans="2:86" ht="15" customHeight="1">
      <c r="B61" s="186" t="s">
        <v>1020</v>
      </c>
      <c r="C61" s="171" t="s">
        <v>725</v>
      </c>
      <c r="D61" s="167"/>
      <c r="E61" s="187">
        <v>0.66733799999999999</v>
      </c>
      <c r="F61" s="187">
        <v>0.66733799999999999</v>
      </c>
      <c r="G61" s="187">
        <v>0.66733799999999999</v>
      </c>
      <c r="H61" s="187">
        <v>0.66733799999999999</v>
      </c>
      <c r="I61" s="188">
        <f t="shared" si="4"/>
        <v>2.6693519999999999</v>
      </c>
      <c r="J61" s="193">
        <f>AL53</f>
        <v>73.19528301886794</v>
      </c>
      <c r="K61" s="189">
        <f t="shared" si="5"/>
        <v>3.6468907420057477E-2</v>
      </c>
      <c r="L61" s="189"/>
      <c r="M61" s="189">
        <f t="shared" si="6"/>
        <v>6.5000000000000002E-2</v>
      </c>
      <c r="N61" s="189">
        <f t="shared" si="7"/>
        <v>6.2E-2</v>
      </c>
      <c r="O61" s="189">
        <f t="shared" si="8"/>
        <v>4.8000000000000001E-2</v>
      </c>
      <c r="P61" s="189">
        <f t="shared" si="9"/>
        <v>5.8333333333333327E-2</v>
      </c>
      <c r="Q61" s="189"/>
      <c r="R61" s="189">
        <f t="shared" si="10"/>
        <v>9.4802240753390804E-2</v>
      </c>
      <c r="T61" s="171"/>
      <c r="U61" s="171"/>
      <c r="V61" s="207" t="s">
        <v>1398</v>
      </c>
      <c r="W61" s="208" t="s">
        <v>14</v>
      </c>
      <c r="X61" s="189">
        <v>7.400000000000001E-2</v>
      </c>
      <c r="Y61" s="189">
        <v>7.0000000000000007E-2</v>
      </c>
      <c r="Z61" s="171"/>
      <c r="AA61" s="211" t="s">
        <v>14</v>
      </c>
      <c r="AB61" s="212" t="s">
        <v>1399</v>
      </c>
      <c r="AC61" s="194">
        <v>7.0000000000000007E-2</v>
      </c>
      <c r="AD61" s="171"/>
      <c r="AE61" s="258">
        <v>45436</v>
      </c>
      <c r="AF61" s="257">
        <v>62.92</v>
      </c>
      <c r="AG61" s="257"/>
      <c r="AH61" s="258">
        <v>45436</v>
      </c>
      <c r="AI61" s="257">
        <v>49.95</v>
      </c>
      <c r="AJ61" s="257"/>
      <c r="AK61" s="258">
        <v>45436</v>
      </c>
      <c r="AL61" s="257">
        <v>71.34</v>
      </c>
      <c r="AM61" s="257"/>
      <c r="AN61" s="258">
        <v>45436</v>
      </c>
      <c r="AO61" s="257">
        <v>88.97</v>
      </c>
      <c r="AP61" s="257"/>
      <c r="AQ61" s="258">
        <v>45436</v>
      </c>
      <c r="AR61" s="257">
        <v>36.78</v>
      </c>
      <c r="AS61" s="257"/>
      <c r="AT61" s="258">
        <v>45436</v>
      </c>
      <c r="AU61" s="257">
        <v>54.86</v>
      </c>
      <c r="AV61" s="257"/>
      <c r="AW61" s="258">
        <v>45436</v>
      </c>
      <c r="AX61" s="257">
        <v>94.43</v>
      </c>
      <c r="AY61" s="257"/>
      <c r="AZ61" s="258">
        <v>45436</v>
      </c>
      <c r="BA61" s="257">
        <v>102.17</v>
      </c>
      <c r="BB61" s="257"/>
      <c r="BC61" s="258">
        <v>45436</v>
      </c>
      <c r="BD61" s="257">
        <v>57.53</v>
      </c>
      <c r="BE61" s="257"/>
      <c r="BF61" s="258">
        <v>45436</v>
      </c>
      <c r="BG61" s="257">
        <v>53.43</v>
      </c>
      <c r="BH61" s="257"/>
      <c r="BI61" s="258">
        <v>45436</v>
      </c>
      <c r="BJ61" s="257">
        <v>95.61</v>
      </c>
      <c r="BK61" s="257"/>
      <c r="BL61" s="258">
        <v>45436</v>
      </c>
      <c r="BM61" s="257">
        <v>76.116900000000001</v>
      </c>
      <c r="BN61" s="257"/>
      <c r="BO61" s="258">
        <v>45436</v>
      </c>
      <c r="BP61" s="257">
        <v>51.02</v>
      </c>
      <c r="BQ61" s="257"/>
      <c r="BR61" s="258">
        <v>45436</v>
      </c>
      <c r="BS61" s="257">
        <v>76.819999999999993</v>
      </c>
      <c r="BT61" s="257"/>
      <c r="BU61" s="258">
        <v>45436</v>
      </c>
      <c r="BV61" s="257">
        <v>43.72</v>
      </c>
      <c r="BW61" s="257"/>
      <c r="BX61" s="258">
        <v>45436</v>
      </c>
      <c r="BY61" s="259">
        <v>75.040000000000006</v>
      </c>
      <c r="BZ61" s="257"/>
      <c r="CA61" s="258">
        <v>45436</v>
      </c>
      <c r="CB61" s="259">
        <v>75.84</v>
      </c>
      <c r="CC61" s="257"/>
      <c r="CD61" s="258">
        <v>45436</v>
      </c>
      <c r="CE61" s="257">
        <v>80.7</v>
      </c>
      <c r="CF61" s="257"/>
      <c r="CG61" s="258">
        <v>45436</v>
      </c>
      <c r="CH61" s="257">
        <v>53.72</v>
      </c>
    </row>
    <row r="62" spans="2:86" s="192" customFormat="1" ht="15" customHeight="1">
      <c r="B62" s="190" t="s">
        <v>1365</v>
      </c>
      <c r="C62" s="191" t="s">
        <v>917</v>
      </c>
      <c r="E62" s="187">
        <v>0.88</v>
      </c>
      <c r="F62" s="187">
        <v>0.88</v>
      </c>
      <c r="G62" s="187">
        <v>0.88</v>
      </c>
      <c r="H62" s="187">
        <v>0.93423733333333348</v>
      </c>
      <c r="I62" s="193">
        <f t="shared" si="4"/>
        <v>3.5742373333333335</v>
      </c>
      <c r="J62" s="193">
        <f>AO53</f>
        <v>85.955792452830195</v>
      </c>
      <c r="K62" s="194">
        <f t="shared" si="5"/>
        <v>4.1582274228869003E-2</v>
      </c>
      <c r="L62" s="194"/>
      <c r="M62" s="189">
        <f t="shared" si="6"/>
        <v>6.5000000000000002E-2</v>
      </c>
      <c r="N62" s="189">
        <f t="shared" si="7"/>
        <v>6.0999999999999999E-2</v>
      </c>
      <c r="O62" s="189">
        <f t="shared" si="8"/>
        <v>6.3600000000000004E-2</v>
      </c>
      <c r="P62" s="189">
        <f t="shared" si="9"/>
        <v>6.3199999999999992E-2</v>
      </c>
      <c r="Q62" s="194"/>
      <c r="R62" s="189">
        <f t="shared" si="10"/>
        <v>0.10478227422886899</v>
      </c>
      <c r="S62" s="167"/>
      <c r="T62" s="191"/>
      <c r="U62" s="191"/>
      <c r="V62" s="210" t="s">
        <v>1366</v>
      </c>
      <c r="W62" s="211" t="s">
        <v>1367</v>
      </c>
      <c r="X62" s="194">
        <v>6.2E-2</v>
      </c>
      <c r="Y62" s="194" t="s">
        <v>1287</v>
      </c>
      <c r="Z62" s="191"/>
      <c r="AA62" s="208" t="s">
        <v>1367</v>
      </c>
      <c r="AB62" s="209" t="s">
        <v>1400</v>
      </c>
      <c r="AC62" s="189">
        <v>0.06</v>
      </c>
      <c r="AD62" s="191"/>
      <c r="AE62" s="258">
        <v>45435</v>
      </c>
      <c r="AF62" s="257">
        <v>62.57</v>
      </c>
      <c r="AG62" s="257"/>
      <c r="AH62" s="258">
        <v>45435</v>
      </c>
      <c r="AI62" s="257">
        <v>50.01</v>
      </c>
      <c r="AJ62" s="257"/>
      <c r="AK62" s="258">
        <v>45435</v>
      </c>
      <c r="AL62" s="257">
        <v>71.5</v>
      </c>
      <c r="AM62" s="257"/>
      <c r="AN62" s="258">
        <v>45435</v>
      </c>
      <c r="AO62" s="257">
        <v>89.28</v>
      </c>
      <c r="AP62" s="257"/>
      <c r="AQ62" s="258">
        <v>45435</v>
      </c>
      <c r="AR62" s="257">
        <v>36.71</v>
      </c>
      <c r="AS62" s="257"/>
      <c r="AT62" s="258">
        <v>45435</v>
      </c>
      <c r="AU62" s="257">
        <v>54.78</v>
      </c>
      <c r="AV62" s="257"/>
      <c r="AW62" s="258">
        <v>45435</v>
      </c>
      <c r="AX62" s="257">
        <v>93.87</v>
      </c>
      <c r="AY62" s="257"/>
      <c r="AZ62" s="258">
        <v>45435</v>
      </c>
      <c r="BA62" s="257">
        <v>101.79</v>
      </c>
      <c r="BB62" s="257"/>
      <c r="BC62" s="258">
        <v>45435</v>
      </c>
      <c r="BD62" s="257">
        <v>57.53</v>
      </c>
      <c r="BE62" s="257"/>
      <c r="BF62" s="258">
        <v>45435</v>
      </c>
      <c r="BG62" s="257">
        <v>53.41</v>
      </c>
      <c r="BH62" s="257"/>
      <c r="BI62" s="258">
        <v>45435</v>
      </c>
      <c r="BJ62" s="257">
        <v>94.93</v>
      </c>
      <c r="BK62" s="257"/>
      <c r="BL62" s="258">
        <v>45435</v>
      </c>
      <c r="BM62" s="257">
        <v>74.8352</v>
      </c>
      <c r="BN62" s="257"/>
      <c r="BO62" s="258">
        <v>45435</v>
      </c>
      <c r="BP62" s="257">
        <v>51.17</v>
      </c>
      <c r="BQ62" s="257"/>
      <c r="BR62" s="258">
        <v>45435</v>
      </c>
      <c r="BS62" s="257">
        <v>76.48</v>
      </c>
      <c r="BT62" s="257"/>
      <c r="BU62" s="258">
        <v>45435</v>
      </c>
      <c r="BV62" s="257">
        <v>43.74</v>
      </c>
      <c r="BW62" s="257"/>
      <c r="BX62" s="258">
        <v>45435</v>
      </c>
      <c r="BY62" s="259">
        <v>73.55</v>
      </c>
      <c r="BZ62" s="257"/>
      <c r="CA62" s="258">
        <v>45435</v>
      </c>
      <c r="CB62" s="259">
        <v>75.86</v>
      </c>
      <c r="CC62" s="257"/>
      <c r="CD62" s="258">
        <v>45435</v>
      </c>
      <c r="CE62" s="259">
        <v>80.67</v>
      </c>
      <c r="CF62" s="257"/>
      <c r="CG62" s="258">
        <v>45435</v>
      </c>
      <c r="CH62" s="259">
        <v>54.05</v>
      </c>
    </row>
    <row r="63" spans="2:86" s="192" customFormat="1" ht="15" customHeight="1">
      <c r="B63" s="190" t="s">
        <v>1366</v>
      </c>
      <c r="C63" s="191" t="s">
        <v>1367</v>
      </c>
      <c r="E63" s="187">
        <v>0.47499999999999998</v>
      </c>
      <c r="F63" s="187">
        <v>0.47499999999999998</v>
      </c>
      <c r="G63" s="187">
        <v>0.47499999999999998</v>
      </c>
      <c r="H63" s="187">
        <v>0.50397499999999995</v>
      </c>
      <c r="I63" s="193">
        <f t="shared" si="4"/>
        <v>1.9289749999999999</v>
      </c>
      <c r="J63" s="193">
        <f>AR53</f>
        <v>35.401373584905656</v>
      </c>
      <c r="K63" s="194">
        <f t="shared" si="5"/>
        <v>5.4488704947382921E-2</v>
      </c>
      <c r="L63" s="194"/>
      <c r="M63" s="189">
        <f t="shared" si="6"/>
        <v>0.06</v>
      </c>
      <c r="N63" s="189" t="str">
        <f t="shared" si="7"/>
        <v>n/a</v>
      </c>
      <c r="O63" s="189">
        <f t="shared" si="8"/>
        <v>6.2E-2</v>
      </c>
      <c r="P63" s="189">
        <f t="shared" si="9"/>
        <v>6.0999999999999999E-2</v>
      </c>
      <c r="Q63" s="194"/>
      <c r="R63" s="189">
        <f t="shared" si="10"/>
        <v>0.11548870494738292</v>
      </c>
      <c r="T63" s="191"/>
      <c r="U63" s="191"/>
      <c r="V63" s="210" t="s">
        <v>1401</v>
      </c>
      <c r="W63" s="211" t="s">
        <v>105</v>
      </c>
      <c r="X63" s="194">
        <v>7.4999999999999997E-2</v>
      </c>
      <c r="Y63" s="194">
        <v>0.08</v>
      </c>
      <c r="Z63" s="191"/>
      <c r="AA63" s="211" t="s">
        <v>105</v>
      </c>
      <c r="AB63" s="212" t="s">
        <v>1402</v>
      </c>
      <c r="AC63" s="194">
        <v>0.03</v>
      </c>
      <c r="AD63" s="191"/>
      <c r="AE63" s="260">
        <v>45434</v>
      </c>
      <c r="AF63" s="261">
        <v>62.97</v>
      </c>
      <c r="AG63" s="262"/>
      <c r="AH63" s="260">
        <v>45434</v>
      </c>
      <c r="AI63" s="259">
        <v>51.17</v>
      </c>
      <c r="AJ63" s="257"/>
      <c r="AK63" s="258">
        <v>45434</v>
      </c>
      <c r="AL63" s="261">
        <v>73.2</v>
      </c>
      <c r="AM63" s="262"/>
      <c r="AN63" s="260">
        <v>45434</v>
      </c>
      <c r="AO63" s="261">
        <v>91.48</v>
      </c>
      <c r="AP63" s="262"/>
      <c r="AQ63" s="258">
        <v>45434</v>
      </c>
      <c r="AR63" s="259">
        <v>37.56</v>
      </c>
      <c r="AS63" s="258"/>
      <c r="AT63" s="260">
        <v>45434</v>
      </c>
      <c r="AU63" s="261">
        <v>55.63</v>
      </c>
      <c r="AV63" s="262"/>
      <c r="AW63" s="258">
        <v>45434</v>
      </c>
      <c r="AX63" s="259">
        <v>96.13</v>
      </c>
      <c r="AY63" s="262"/>
      <c r="AZ63" s="260">
        <v>45434</v>
      </c>
      <c r="BA63" s="259">
        <v>103.44</v>
      </c>
      <c r="BB63" s="257"/>
      <c r="BC63" s="260">
        <v>45434</v>
      </c>
      <c r="BD63" s="261">
        <v>59.81</v>
      </c>
      <c r="BE63" s="257"/>
      <c r="BF63" s="258">
        <v>45434</v>
      </c>
      <c r="BG63" s="259">
        <v>54.84</v>
      </c>
      <c r="BH63" s="258"/>
      <c r="BI63" s="258">
        <v>45434</v>
      </c>
      <c r="BJ63" s="258">
        <v>97.12</v>
      </c>
      <c r="BK63" s="262"/>
      <c r="BL63" s="261">
        <v>45434</v>
      </c>
      <c r="BM63" s="261">
        <v>75.828800000000001</v>
      </c>
      <c r="BN63" s="262"/>
      <c r="BO63" s="261">
        <v>45434</v>
      </c>
      <c r="BP63" s="259">
        <v>52.34</v>
      </c>
      <c r="BQ63" s="262"/>
      <c r="BR63" s="259">
        <v>45434</v>
      </c>
      <c r="BS63" s="259">
        <v>77.77</v>
      </c>
      <c r="BT63" s="258"/>
      <c r="BU63" s="261">
        <v>45434</v>
      </c>
      <c r="BV63" s="261">
        <v>44.7</v>
      </c>
      <c r="BW63" s="262"/>
      <c r="BX63" s="258">
        <v>45434</v>
      </c>
      <c r="BY63" s="259">
        <v>74.33</v>
      </c>
      <c r="BZ63" s="262"/>
      <c r="CA63" s="260">
        <v>45434</v>
      </c>
      <c r="CB63" s="261">
        <v>77.33</v>
      </c>
      <c r="CC63" s="262"/>
      <c r="CD63" s="260">
        <v>45434</v>
      </c>
      <c r="CE63" s="259">
        <v>82.31</v>
      </c>
      <c r="CF63" s="257"/>
      <c r="CG63" s="258">
        <v>45434</v>
      </c>
      <c r="CH63" s="261">
        <v>55.52</v>
      </c>
    </row>
    <row r="64" spans="2:86" s="192" customFormat="1" ht="15" customHeight="1">
      <c r="B64" s="190" t="s">
        <v>1368</v>
      </c>
      <c r="C64" s="191" t="s">
        <v>1369</v>
      </c>
      <c r="E64" s="187">
        <v>0.65</v>
      </c>
      <c r="F64" s="187">
        <v>0.65</v>
      </c>
      <c r="G64" s="187">
        <v>0.65</v>
      </c>
      <c r="H64" s="187">
        <v>0.67274999999999996</v>
      </c>
      <c r="I64" s="193">
        <f t="shared" si="4"/>
        <v>2.6227499999999999</v>
      </c>
      <c r="J64" s="193">
        <f>AU53</f>
        <v>53.991249056603785</v>
      </c>
      <c r="K64" s="194">
        <f t="shared" si="5"/>
        <v>4.8577316617556668E-2</v>
      </c>
      <c r="L64" s="194"/>
      <c r="M64" s="189">
        <f t="shared" si="6"/>
        <v>3.5000000000000003E-2</v>
      </c>
      <c r="N64" s="189" t="str">
        <f t="shared" si="7"/>
        <v>n/a</v>
      </c>
      <c r="O64" s="189">
        <f t="shared" si="8"/>
        <v>6.9999999999999993E-3</v>
      </c>
      <c r="P64" s="189">
        <f t="shared" si="9"/>
        <v>2.1000000000000001E-2</v>
      </c>
      <c r="Q64" s="194"/>
      <c r="R64" s="189">
        <f t="shared" si="10"/>
        <v>6.9577316617556673E-2</v>
      </c>
      <c r="T64" s="191"/>
      <c r="U64" s="191"/>
      <c r="V64" s="210" t="s">
        <v>1403</v>
      </c>
      <c r="W64" s="211" t="s">
        <v>1404</v>
      </c>
      <c r="X64" s="194">
        <v>4.4000000000000004E-2</v>
      </c>
      <c r="Y64" s="194">
        <v>6.3E-2</v>
      </c>
      <c r="Z64" s="191"/>
      <c r="AA64" s="211" t="s">
        <v>1404</v>
      </c>
      <c r="AB64" s="212" t="s">
        <v>1402</v>
      </c>
      <c r="AC64" s="194">
        <v>6.5000000000000002E-2</v>
      </c>
      <c r="AD64" s="191"/>
      <c r="AE64" s="258">
        <v>45433</v>
      </c>
      <c r="AF64" s="259">
        <v>63.51</v>
      </c>
      <c r="AG64" s="257"/>
      <c r="AH64" s="258">
        <v>45433</v>
      </c>
      <c r="AI64" s="259">
        <v>52.12</v>
      </c>
      <c r="AJ64" s="257"/>
      <c r="AK64" s="258">
        <v>45433</v>
      </c>
      <c r="AL64" s="259">
        <v>74.56</v>
      </c>
      <c r="AM64" s="258"/>
      <c r="AN64" s="258">
        <v>45433</v>
      </c>
      <c r="AO64" s="259">
        <v>92.62</v>
      </c>
      <c r="AP64" s="257"/>
      <c r="AQ64" s="258">
        <v>45433</v>
      </c>
      <c r="AR64" s="259">
        <v>37.825000000000003</v>
      </c>
      <c r="AS64" s="258"/>
      <c r="AT64" s="258">
        <v>45433</v>
      </c>
      <c r="AU64" s="259">
        <v>56.75</v>
      </c>
      <c r="AV64" s="257"/>
      <c r="AW64" s="258">
        <v>45433</v>
      </c>
      <c r="AX64" s="259">
        <v>96.34</v>
      </c>
      <c r="AY64" s="257"/>
      <c r="AZ64" s="258">
        <v>45433</v>
      </c>
      <c r="BA64" s="259">
        <v>104.38</v>
      </c>
      <c r="BB64" s="257"/>
      <c r="BC64" s="258">
        <v>45433</v>
      </c>
      <c r="BD64" s="259">
        <v>61.22</v>
      </c>
      <c r="BE64" s="257"/>
      <c r="BF64" s="258">
        <v>45433</v>
      </c>
      <c r="BG64" s="259">
        <v>55.63</v>
      </c>
      <c r="BH64" s="258"/>
      <c r="BI64" s="258">
        <v>45433</v>
      </c>
      <c r="BJ64" s="258">
        <v>97.47</v>
      </c>
      <c r="BK64" s="257"/>
      <c r="BL64" s="259">
        <v>45433</v>
      </c>
      <c r="BM64" s="259">
        <v>76.454700000000003</v>
      </c>
      <c r="BN64" s="257"/>
      <c r="BO64" s="259">
        <v>45433</v>
      </c>
      <c r="BP64" s="259">
        <v>52.82</v>
      </c>
      <c r="BQ64" s="257"/>
      <c r="BR64" s="259">
        <v>45433</v>
      </c>
      <c r="BS64" s="259">
        <v>78.62</v>
      </c>
      <c r="BT64" s="258"/>
      <c r="BU64" s="259">
        <v>45433</v>
      </c>
      <c r="BV64" s="259">
        <v>45.3</v>
      </c>
      <c r="BW64" s="257"/>
      <c r="BX64" s="258">
        <v>45433</v>
      </c>
      <c r="BY64" s="259">
        <v>75.150000000000006</v>
      </c>
      <c r="BZ64" s="257"/>
      <c r="CA64" s="258">
        <v>45433</v>
      </c>
      <c r="CB64" s="259">
        <v>78.400000000000006</v>
      </c>
      <c r="CC64" s="257"/>
      <c r="CD64" s="258">
        <v>45433</v>
      </c>
      <c r="CE64" s="259">
        <v>84.58</v>
      </c>
      <c r="CF64" s="257"/>
      <c r="CG64" s="258">
        <v>45433</v>
      </c>
      <c r="CH64" s="259">
        <v>56.74</v>
      </c>
    </row>
    <row r="65" spans="2:86" s="192" customFormat="1" ht="15" customHeight="1">
      <c r="B65" s="190" t="s">
        <v>1370</v>
      </c>
      <c r="C65" s="191" t="s">
        <v>216</v>
      </c>
      <c r="E65" s="187">
        <v>0.83</v>
      </c>
      <c r="F65" s="187">
        <v>0.83</v>
      </c>
      <c r="G65" s="187">
        <v>0.83</v>
      </c>
      <c r="H65" s="187">
        <v>0.86898233333333319</v>
      </c>
      <c r="I65" s="193">
        <f t="shared" si="4"/>
        <v>3.3589823333333331</v>
      </c>
      <c r="J65" s="193">
        <f>AX53</f>
        <v>92.083054716981124</v>
      </c>
      <c r="K65" s="194">
        <f t="shared" si="5"/>
        <v>3.6477746569737762E-2</v>
      </c>
      <c r="L65" s="194"/>
      <c r="M65" s="189">
        <f t="shared" si="6"/>
        <v>0.06</v>
      </c>
      <c r="N65" s="189">
        <f t="shared" si="7"/>
        <v>7.400000000000001E-2</v>
      </c>
      <c r="O65" s="189">
        <f t="shared" si="8"/>
        <v>6.0899999999999996E-2</v>
      </c>
      <c r="P65" s="189">
        <f t="shared" si="9"/>
        <v>6.4966666666666673E-2</v>
      </c>
      <c r="Q65" s="194"/>
      <c r="R65" s="189">
        <f t="shared" si="10"/>
        <v>0.10144441323640443</v>
      </c>
      <c r="T65" s="191"/>
      <c r="U65" s="191"/>
      <c r="V65" s="210" t="s">
        <v>1368</v>
      </c>
      <c r="W65" s="211" t="s">
        <v>1369</v>
      </c>
      <c r="X65" s="194">
        <v>6.9999999999999993E-3</v>
      </c>
      <c r="Y65" s="194" t="s">
        <v>1287</v>
      </c>
      <c r="Z65" s="191"/>
      <c r="AA65" s="211" t="s">
        <v>1369</v>
      </c>
      <c r="AB65" s="212" t="s">
        <v>1405</v>
      </c>
      <c r="AC65" s="194">
        <v>3.5000000000000003E-2</v>
      </c>
      <c r="AD65" s="191"/>
      <c r="AE65" s="258">
        <v>45432</v>
      </c>
      <c r="AF65" s="259">
        <v>63.65</v>
      </c>
      <c r="AG65" s="257"/>
      <c r="AH65" s="258">
        <v>45432</v>
      </c>
      <c r="AI65" s="259">
        <v>51.78</v>
      </c>
      <c r="AJ65" s="257"/>
      <c r="AK65" s="258">
        <v>45432</v>
      </c>
      <c r="AL65" s="259">
        <v>74.400000000000006</v>
      </c>
      <c r="AM65" s="258"/>
      <c r="AN65" s="258">
        <v>45432</v>
      </c>
      <c r="AO65" s="259">
        <v>92.59</v>
      </c>
      <c r="AP65" s="257"/>
      <c r="AQ65" s="258">
        <v>45432</v>
      </c>
      <c r="AR65" s="259">
        <v>37.844799999999999</v>
      </c>
      <c r="AS65" s="258"/>
      <c r="AT65" s="258">
        <v>45432</v>
      </c>
      <c r="AU65" s="259">
        <v>56.86</v>
      </c>
      <c r="AV65" s="257"/>
      <c r="AW65" s="258">
        <v>45432</v>
      </c>
      <c r="AX65" s="259">
        <v>96.51</v>
      </c>
      <c r="AY65" s="257"/>
      <c r="AZ65" s="258">
        <v>45432</v>
      </c>
      <c r="BA65" s="259">
        <v>103.66</v>
      </c>
      <c r="BB65" s="257"/>
      <c r="BC65" s="258">
        <v>45432</v>
      </c>
      <c r="BD65" s="259">
        <v>60.78</v>
      </c>
      <c r="BE65" s="257"/>
      <c r="BF65" s="258">
        <v>45432</v>
      </c>
      <c r="BG65" s="259">
        <v>55.09</v>
      </c>
      <c r="BH65" s="258"/>
      <c r="BI65" s="258">
        <v>45432</v>
      </c>
      <c r="BJ65" s="258">
        <v>98.26</v>
      </c>
      <c r="BK65" s="257"/>
      <c r="BL65" s="259">
        <v>45432</v>
      </c>
      <c r="BM65" s="259">
        <v>75.381699999999995</v>
      </c>
      <c r="BN65" s="257"/>
      <c r="BO65" s="259">
        <v>45432</v>
      </c>
      <c r="BP65" s="259">
        <v>52.85</v>
      </c>
      <c r="BQ65" s="257"/>
      <c r="BR65" s="259">
        <v>45432</v>
      </c>
      <c r="BS65" s="259">
        <v>78.010000000000005</v>
      </c>
      <c r="BT65" s="258"/>
      <c r="BU65" s="259">
        <v>45432</v>
      </c>
      <c r="BV65" s="259">
        <v>44.92</v>
      </c>
      <c r="BW65" s="257"/>
      <c r="BX65" s="258">
        <v>45432</v>
      </c>
      <c r="BY65" s="259">
        <v>74.31</v>
      </c>
      <c r="BZ65" s="257"/>
      <c r="CA65" s="258">
        <v>45432</v>
      </c>
      <c r="CB65" s="259">
        <v>78.09</v>
      </c>
      <c r="CC65" s="257"/>
      <c r="CD65" s="258">
        <v>45432</v>
      </c>
      <c r="CE65" s="259">
        <v>84.69</v>
      </c>
      <c r="CF65" s="257"/>
      <c r="CG65" s="258">
        <v>45432</v>
      </c>
      <c r="CH65" s="259">
        <v>56.07</v>
      </c>
    </row>
    <row r="66" spans="2:86" s="192" customFormat="1" ht="15" customHeight="1">
      <c r="B66" s="190" t="s">
        <v>1021</v>
      </c>
      <c r="C66" s="191" t="s">
        <v>238</v>
      </c>
      <c r="E66" s="187">
        <v>1.0249999999999999</v>
      </c>
      <c r="F66" s="187">
        <v>1.0869783333333332</v>
      </c>
      <c r="G66" s="187">
        <v>1.0869783333333332</v>
      </c>
      <c r="H66" s="187">
        <v>1.0869783333333332</v>
      </c>
      <c r="I66" s="193">
        <f t="shared" si="4"/>
        <v>4.2859349999999994</v>
      </c>
      <c r="J66" s="193">
        <f>BA53</f>
        <v>97.877750943396208</v>
      </c>
      <c r="K66" s="194">
        <f t="shared" si="5"/>
        <v>4.3788654302841547E-2</v>
      </c>
      <c r="L66" s="194"/>
      <c r="M66" s="189">
        <f t="shared" si="6"/>
        <v>0.05</v>
      </c>
      <c r="N66" s="189">
        <f t="shared" si="7"/>
        <v>6.0999999999999999E-2</v>
      </c>
      <c r="O66" s="189">
        <f t="shared" si="8"/>
        <v>6.6600000000000006E-2</v>
      </c>
      <c r="P66" s="189">
        <f t="shared" si="9"/>
        <v>5.9200000000000003E-2</v>
      </c>
      <c r="Q66" s="194"/>
      <c r="R66" s="189">
        <f t="shared" si="10"/>
        <v>0.10298865430284154</v>
      </c>
      <c r="S66" s="167"/>
      <c r="T66" s="191"/>
      <c r="U66" s="191"/>
      <c r="V66" s="210" t="s">
        <v>1406</v>
      </c>
      <c r="W66" s="211" t="s">
        <v>208</v>
      </c>
      <c r="X66" s="194">
        <v>7.5999999999999998E-2</v>
      </c>
      <c r="Y66" s="194">
        <v>7.5999999999999998E-2</v>
      </c>
      <c r="Z66" s="191"/>
      <c r="AA66" s="211" t="s">
        <v>208</v>
      </c>
      <c r="AB66" s="212" t="s">
        <v>1394</v>
      </c>
      <c r="AC66" s="194">
        <v>0.05</v>
      </c>
      <c r="AD66" s="191"/>
      <c r="AE66" s="258">
        <v>45429</v>
      </c>
      <c r="AF66" s="257">
        <v>62.8</v>
      </c>
      <c r="AG66" s="257"/>
      <c r="AH66" s="258">
        <v>45429</v>
      </c>
      <c r="AI66" s="257">
        <v>51.97</v>
      </c>
      <c r="AJ66" s="257"/>
      <c r="AK66" s="258">
        <v>45429</v>
      </c>
      <c r="AL66" s="257">
        <v>74.739999999999995</v>
      </c>
      <c r="AM66" s="257"/>
      <c r="AN66" s="258">
        <v>45429</v>
      </c>
      <c r="AO66" s="257">
        <v>92.67</v>
      </c>
      <c r="AP66" s="257"/>
      <c r="AQ66" s="258">
        <v>45429</v>
      </c>
      <c r="AR66" s="257">
        <v>37.904000000000003</v>
      </c>
      <c r="AS66" s="257"/>
      <c r="AT66" s="258">
        <v>45429</v>
      </c>
      <c r="AU66" s="257">
        <v>56.78</v>
      </c>
      <c r="AV66" s="257"/>
      <c r="AW66" s="258">
        <v>45429</v>
      </c>
      <c r="AX66" s="257">
        <v>97.1</v>
      </c>
      <c r="AY66" s="257"/>
      <c r="AZ66" s="258">
        <v>45429</v>
      </c>
      <c r="BA66" s="257">
        <v>103.89</v>
      </c>
      <c r="BB66" s="257"/>
      <c r="BC66" s="258">
        <v>45429</v>
      </c>
      <c r="BD66" s="257">
        <v>60.96</v>
      </c>
      <c r="BE66" s="257"/>
      <c r="BF66" s="258">
        <v>45429</v>
      </c>
      <c r="BG66" s="257">
        <v>55.11</v>
      </c>
      <c r="BH66" s="257"/>
      <c r="BI66" s="258">
        <v>45429</v>
      </c>
      <c r="BJ66" s="257">
        <v>98.47</v>
      </c>
      <c r="BK66" s="257"/>
      <c r="BL66" s="258">
        <v>45429</v>
      </c>
      <c r="BM66" s="257">
        <v>75.600300000000004</v>
      </c>
      <c r="BN66" s="257"/>
      <c r="BO66" s="258">
        <v>45429</v>
      </c>
      <c r="BP66" s="257">
        <v>52.56</v>
      </c>
      <c r="BQ66" s="257"/>
      <c r="BR66" s="258">
        <v>45429</v>
      </c>
      <c r="BS66" s="257">
        <v>78.44</v>
      </c>
      <c r="BT66" s="257"/>
      <c r="BU66" s="258">
        <v>45429</v>
      </c>
      <c r="BV66" s="257">
        <v>44.99</v>
      </c>
      <c r="BW66" s="257"/>
      <c r="BX66" s="258">
        <v>45429</v>
      </c>
      <c r="BY66" s="259">
        <v>74.540000000000006</v>
      </c>
      <c r="BZ66" s="257"/>
      <c r="CA66" s="258">
        <v>45429</v>
      </c>
      <c r="CB66" s="259">
        <v>78.17</v>
      </c>
      <c r="CC66" s="257"/>
      <c r="CD66" s="258">
        <v>45429</v>
      </c>
      <c r="CE66" s="259">
        <v>85.5</v>
      </c>
      <c r="CF66" s="257"/>
      <c r="CG66" s="258">
        <v>45429</v>
      </c>
      <c r="CH66" s="259">
        <v>55.52</v>
      </c>
    </row>
    <row r="67" spans="2:86" ht="15" customHeight="1">
      <c r="B67" s="186" t="s">
        <v>1023</v>
      </c>
      <c r="C67" s="171" t="s">
        <v>652</v>
      </c>
      <c r="D67" s="167"/>
      <c r="E67" s="187">
        <v>0.64249999999999996</v>
      </c>
      <c r="F67" s="187">
        <v>0.64249999999999996</v>
      </c>
      <c r="G67" s="187">
        <v>0.64249999999999996</v>
      </c>
      <c r="H67" s="187">
        <v>0.67462500000000003</v>
      </c>
      <c r="I67" s="188">
        <f t="shared" si="4"/>
        <v>2.602125</v>
      </c>
      <c r="J67" s="193">
        <f>BG53</f>
        <v>52.511347169811323</v>
      </c>
      <c r="K67" s="189">
        <f t="shared" si="5"/>
        <v>4.9553575374580314E-2</v>
      </c>
      <c r="L67" s="189"/>
      <c r="M67" s="189">
        <f t="shared" si="6"/>
        <v>7.4999999999999997E-2</v>
      </c>
      <c r="N67" s="189">
        <f t="shared" si="7"/>
        <v>0.05</v>
      </c>
      <c r="O67" s="189">
        <f t="shared" si="8"/>
        <v>0.06</v>
      </c>
      <c r="P67" s="189">
        <f t="shared" si="9"/>
        <v>6.1666666666666668E-2</v>
      </c>
      <c r="Q67" s="189"/>
      <c r="R67" s="189">
        <f t="shared" si="10"/>
        <v>0.11122024204124697</v>
      </c>
      <c r="T67" s="171"/>
      <c r="U67" s="171"/>
      <c r="V67" s="207" t="s">
        <v>1407</v>
      </c>
      <c r="W67" s="208" t="s">
        <v>308</v>
      </c>
      <c r="X67" s="189">
        <v>7.6999999999999999E-2</v>
      </c>
      <c r="Y67" s="189">
        <v>7.0000000000000007E-2</v>
      </c>
      <c r="Z67" s="171"/>
      <c r="AA67" s="211" t="s">
        <v>308</v>
      </c>
      <c r="AB67" s="212" t="s">
        <v>1394</v>
      </c>
      <c r="AC67" s="194">
        <v>0.06</v>
      </c>
      <c r="AD67" s="171"/>
      <c r="AE67" s="258">
        <v>45428</v>
      </c>
      <c r="AF67" s="257">
        <v>62.99</v>
      </c>
      <c r="AG67" s="257"/>
      <c r="AH67" s="258">
        <v>45428</v>
      </c>
      <c r="AI67" s="257">
        <v>51.97</v>
      </c>
      <c r="AJ67" s="257"/>
      <c r="AK67" s="258">
        <v>45428</v>
      </c>
      <c r="AL67" s="257">
        <v>74.900000000000006</v>
      </c>
      <c r="AM67" s="257"/>
      <c r="AN67" s="258">
        <v>45428</v>
      </c>
      <c r="AO67" s="257">
        <v>92.54</v>
      </c>
      <c r="AP67" s="257"/>
      <c r="AQ67" s="258">
        <v>45428</v>
      </c>
      <c r="AR67" s="257">
        <v>37.963299999999997</v>
      </c>
      <c r="AS67" s="257"/>
      <c r="AT67" s="258">
        <v>45428</v>
      </c>
      <c r="AU67" s="257">
        <v>56.93</v>
      </c>
      <c r="AV67" s="257"/>
      <c r="AW67" s="258">
        <v>45428</v>
      </c>
      <c r="AX67" s="257">
        <v>96.91</v>
      </c>
      <c r="AY67" s="257"/>
      <c r="AZ67" s="258">
        <v>45428</v>
      </c>
      <c r="BA67" s="257">
        <v>102.84</v>
      </c>
      <c r="BB67" s="257"/>
      <c r="BC67" s="258">
        <v>45428</v>
      </c>
      <c r="BD67" s="257">
        <v>61.46</v>
      </c>
      <c r="BE67" s="257"/>
      <c r="BF67" s="258">
        <v>45428</v>
      </c>
      <c r="BG67" s="257">
        <v>54.997500000000002</v>
      </c>
      <c r="BH67" s="257"/>
      <c r="BI67" s="258">
        <v>45428</v>
      </c>
      <c r="BJ67" s="257">
        <v>98.96</v>
      </c>
      <c r="BK67" s="257"/>
      <c r="BL67" s="258">
        <v>45428</v>
      </c>
      <c r="BM67" s="257">
        <v>75.918199999999999</v>
      </c>
      <c r="BN67" s="257"/>
      <c r="BO67" s="258">
        <v>45428</v>
      </c>
      <c r="BP67" s="257">
        <v>52.54</v>
      </c>
      <c r="BQ67" s="257"/>
      <c r="BR67" s="258">
        <v>45428</v>
      </c>
      <c r="BS67" s="257">
        <v>77.819999999999993</v>
      </c>
      <c r="BT67" s="257"/>
      <c r="BU67" s="258">
        <v>45428</v>
      </c>
      <c r="BV67" s="257">
        <v>45.27</v>
      </c>
      <c r="BW67" s="257"/>
      <c r="BX67" s="258">
        <v>45428</v>
      </c>
      <c r="BY67" s="259">
        <v>74.22</v>
      </c>
      <c r="BZ67" s="257"/>
      <c r="CA67" s="258">
        <v>45428</v>
      </c>
      <c r="CB67" s="259">
        <v>77.67</v>
      </c>
      <c r="CC67" s="257"/>
      <c r="CD67" s="258">
        <v>45428</v>
      </c>
      <c r="CE67" s="257">
        <v>85.51</v>
      </c>
      <c r="CF67" s="257"/>
      <c r="CG67" s="258">
        <v>45428</v>
      </c>
      <c r="CH67" s="257">
        <v>55.85</v>
      </c>
    </row>
    <row r="68" spans="2:86" ht="15" customHeight="1">
      <c r="B68" s="186" t="s">
        <v>382</v>
      </c>
      <c r="C68" s="171" t="s">
        <v>383</v>
      </c>
      <c r="D68" s="167"/>
      <c r="E68" s="187">
        <v>0.70404750000000005</v>
      </c>
      <c r="F68" s="187">
        <v>0.70404750000000005</v>
      </c>
      <c r="G68" s="187">
        <v>0.70404750000000005</v>
      </c>
      <c r="H68" s="187">
        <v>0.70404750000000005</v>
      </c>
      <c r="I68" s="188">
        <f t="shared" si="4"/>
        <v>2.8161900000000002</v>
      </c>
      <c r="J68" s="193">
        <f>BD53</f>
        <v>58.917524528301904</v>
      </c>
      <c r="K68" s="189">
        <f t="shared" si="5"/>
        <v>4.7798851403663467E-2</v>
      </c>
      <c r="L68" s="189"/>
      <c r="M68" s="189">
        <f t="shared" si="6"/>
        <v>0.06</v>
      </c>
      <c r="N68" s="189">
        <f t="shared" si="7"/>
        <v>5.4000000000000006E-2</v>
      </c>
      <c r="O68" s="189">
        <f t="shared" si="8"/>
        <v>4.2000000000000003E-2</v>
      </c>
      <c r="P68" s="189">
        <f t="shared" si="9"/>
        <v>5.1999999999999998E-2</v>
      </c>
      <c r="Q68" s="189"/>
      <c r="R68" s="189">
        <f t="shared" si="10"/>
        <v>9.9798851403663458E-2</v>
      </c>
      <c r="T68" s="171"/>
      <c r="U68" s="171"/>
      <c r="V68" s="207" t="s">
        <v>1408</v>
      </c>
      <c r="W68" s="208" t="s">
        <v>1409</v>
      </c>
      <c r="X68" s="189">
        <v>7.5999999999999998E-2</v>
      </c>
      <c r="Y68" s="189" t="s">
        <v>1287</v>
      </c>
      <c r="Z68" s="171"/>
      <c r="AA68" s="208" t="s">
        <v>1409</v>
      </c>
      <c r="AB68" s="209" t="s">
        <v>1399</v>
      </c>
      <c r="AC68" s="189">
        <v>6.5000000000000002E-2</v>
      </c>
      <c r="AD68" s="171"/>
      <c r="AE68" s="258">
        <v>45427</v>
      </c>
      <c r="AF68" s="257">
        <v>63.15</v>
      </c>
      <c r="AG68" s="257"/>
      <c r="AH68" s="258">
        <v>45427</v>
      </c>
      <c r="AI68" s="257">
        <v>51.99</v>
      </c>
      <c r="AJ68" s="257"/>
      <c r="AK68" s="258">
        <v>45427</v>
      </c>
      <c r="AL68" s="257">
        <v>75.33</v>
      </c>
      <c r="AM68" s="257"/>
      <c r="AN68" s="258">
        <v>45427</v>
      </c>
      <c r="AO68" s="257">
        <v>91.97</v>
      </c>
      <c r="AP68" s="257"/>
      <c r="AQ68" s="258">
        <v>45427</v>
      </c>
      <c r="AR68" s="257">
        <v>37.726199999999999</v>
      </c>
      <c r="AS68" s="257"/>
      <c r="AT68" s="258">
        <v>45427</v>
      </c>
      <c r="AU68" s="257">
        <v>56.22</v>
      </c>
      <c r="AV68" s="257"/>
      <c r="AW68" s="258">
        <v>45427</v>
      </c>
      <c r="AX68" s="257">
        <v>96.91</v>
      </c>
      <c r="AY68" s="257"/>
      <c r="AZ68" s="258">
        <v>45427</v>
      </c>
      <c r="BA68" s="257">
        <v>102.325</v>
      </c>
      <c r="BB68" s="257"/>
      <c r="BC68" s="258">
        <v>45427</v>
      </c>
      <c r="BD68" s="257">
        <v>60.53</v>
      </c>
      <c r="BE68" s="257"/>
      <c r="BF68" s="258">
        <v>45427</v>
      </c>
      <c r="BG68" s="257">
        <v>54.997500000000002</v>
      </c>
      <c r="BH68" s="257"/>
      <c r="BI68" s="258">
        <v>45427</v>
      </c>
      <c r="BJ68" s="257">
        <v>98.1</v>
      </c>
      <c r="BK68" s="257"/>
      <c r="BL68" s="258">
        <v>45427</v>
      </c>
      <c r="BM68" s="257">
        <v>76.554100000000005</v>
      </c>
      <c r="BN68" s="257"/>
      <c r="BO68" s="258">
        <v>45427</v>
      </c>
      <c r="BP68" s="257">
        <v>51.86</v>
      </c>
      <c r="BQ68" s="257"/>
      <c r="BR68" s="258">
        <v>45427</v>
      </c>
      <c r="BS68" s="257">
        <v>77.540000000000006</v>
      </c>
      <c r="BT68" s="257"/>
      <c r="BU68" s="258">
        <v>45427</v>
      </c>
      <c r="BV68" s="257">
        <v>44.64</v>
      </c>
      <c r="BW68" s="257"/>
      <c r="BX68" s="258">
        <v>45427</v>
      </c>
      <c r="BY68" s="257">
        <v>74.45</v>
      </c>
      <c r="BZ68" s="257"/>
      <c r="CA68" s="258">
        <v>45427</v>
      </c>
      <c r="CB68" s="257">
        <v>78.03</v>
      </c>
      <c r="CC68" s="257"/>
      <c r="CD68" s="258">
        <v>45427</v>
      </c>
      <c r="CE68" s="257">
        <v>85.03</v>
      </c>
      <c r="CF68" s="257"/>
      <c r="CG68" s="258">
        <v>45427</v>
      </c>
      <c r="CH68" s="257">
        <v>55.79</v>
      </c>
    </row>
    <row r="69" spans="2:86" ht="15" customHeight="1">
      <c r="B69" s="186" t="s">
        <v>1371</v>
      </c>
      <c r="C69" s="171" t="s">
        <v>1372</v>
      </c>
      <c r="D69" s="167"/>
      <c r="E69" s="188" t="s">
        <v>1287</v>
      </c>
      <c r="F69" s="188" t="s">
        <v>1287</v>
      </c>
      <c r="G69" s="188" t="s">
        <v>1287</v>
      </c>
      <c r="H69" s="188" t="s">
        <v>1287</v>
      </c>
      <c r="I69" s="188" t="s">
        <v>1287</v>
      </c>
      <c r="J69" s="193" t="s">
        <v>1287</v>
      </c>
      <c r="K69" s="189" t="s">
        <v>1410</v>
      </c>
      <c r="L69" s="189"/>
      <c r="M69" s="189" t="str">
        <f t="shared" si="6"/>
        <v>n/a</v>
      </c>
      <c r="N69" s="189" t="str">
        <f t="shared" si="7"/>
        <v>n/a</v>
      </c>
      <c r="O69" s="189" t="str">
        <f t="shared" si="8"/>
        <v>n/a</v>
      </c>
      <c r="P69" s="189" t="str">
        <f t="shared" si="9"/>
        <v>n/a</v>
      </c>
      <c r="Q69" s="189"/>
      <c r="R69" s="189" t="s">
        <v>1287</v>
      </c>
      <c r="T69" s="171"/>
      <c r="U69" s="171"/>
      <c r="V69" s="207" t="s">
        <v>1411</v>
      </c>
      <c r="W69" s="208" t="s">
        <v>1412</v>
      </c>
      <c r="X69" s="189">
        <v>0.10800000000000001</v>
      </c>
      <c r="Y69" s="189" t="s">
        <v>1287</v>
      </c>
      <c r="Z69" s="171"/>
      <c r="AA69" s="208" t="s">
        <v>1412</v>
      </c>
      <c r="AB69" s="209" t="s">
        <v>1402</v>
      </c>
      <c r="AC69" s="189">
        <v>0.1</v>
      </c>
      <c r="AD69" s="171"/>
      <c r="AE69" s="258">
        <v>45426</v>
      </c>
      <c r="AF69" s="257">
        <v>62.93</v>
      </c>
      <c r="AG69" s="257"/>
      <c r="AH69" s="258">
        <v>45426</v>
      </c>
      <c r="AI69" s="257">
        <v>51.36</v>
      </c>
      <c r="AJ69" s="257"/>
      <c r="AK69" s="258">
        <v>45426</v>
      </c>
      <c r="AL69" s="257">
        <v>74.88</v>
      </c>
      <c r="AM69" s="257"/>
      <c r="AN69" s="258">
        <v>45426</v>
      </c>
      <c r="AO69" s="257">
        <v>90.79</v>
      </c>
      <c r="AP69" s="257"/>
      <c r="AQ69" s="258">
        <v>45426</v>
      </c>
      <c r="AR69" s="257">
        <v>37.775599999999997</v>
      </c>
      <c r="AS69" s="257"/>
      <c r="AT69" s="258">
        <v>45426</v>
      </c>
      <c r="AU69" s="257">
        <v>56.042099999999998</v>
      </c>
      <c r="AV69" s="257"/>
      <c r="AW69" s="258">
        <v>45426</v>
      </c>
      <c r="AX69" s="257">
        <v>96.64</v>
      </c>
      <c r="AY69" s="257"/>
      <c r="AZ69" s="258">
        <v>45426</v>
      </c>
      <c r="BA69" s="257">
        <v>101.2953</v>
      </c>
      <c r="BB69" s="257"/>
      <c r="BC69" s="258">
        <v>45426</v>
      </c>
      <c r="BD69" s="257">
        <v>60.185000000000002</v>
      </c>
      <c r="BE69" s="257"/>
      <c r="BF69" s="258">
        <v>45426</v>
      </c>
      <c r="BG69" s="257">
        <v>54.661499999999997</v>
      </c>
      <c r="BH69" s="257"/>
      <c r="BI69" s="258">
        <v>45426</v>
      </c>
      <c r="BJ69" s="257">
        <v>97.68</v>
      </c>
      <c r="BK69" s="257"/>
      <c r="BL69" s="258">
        <v>45426</v>
      </c>
      <c r="BM69" s="257">
        <v>74.934600000000003</v>
      </c>
      <c r="BN69" s="257"/>
      <c r="BO69" s="258">
        <v>45426</v>
      </c>
      <c r="BP69" s="257">
        <v>51.47</v>
      </c>
      <c r="BQ69" s="257"/>
      <c r="BR69" s="258">
        <v>45426</v>
      </c>
      <c r="BS69" s="257">
        <v>77</v>
      </c>
      <c r="BT69" s="257"/>
      <c r="BU69" s="258">
        <v>45426</v>
      </c>
      <c r="BV69" s="257">
        <v>44.28</v>
      </c>
      <c r="BW69" s="257"/>
      <c r="BX69" s="258">
        <v>45426</v>
      </c>
      <c r="BY69" s="257">
        <v>73.739999999999995</v>
      </c>
      <c r="BZ69" s="257"/>
      <c r="CA69" s="258">
        <v>45426</v>
      </c>
      <c r="CB69" s="257">
        <v>76.63</v>
      </c>
      <c r="CC69" s="257"/>
      <c r="CD69" s="258">
        <v>45426</v>
      </c>
      <c r="CE69" s="257">
        <v>84.42</v>
      </c>
      <c r="CF69" s="257"/>
      <c r="CG69" s="258">
        <v>45426</v>
      </c>
      <c r="CH69" s="257">
        <v>55.56</v>
      </c>
    </row>
    <row r="70" spans="2:86" s="192" customFormat="1" ht="15" customHeight="1">
      <c r="B70" s="190" t="s">
        <v>1024</v>
      </c>
      <c r="C70" s="191" t="s">
        <v>1025</v>
      </c>
      <c r="E70" s="187">
        <v>0.83</v>
      </c>
      <c r="F70" s="187">
        <v>0.83</v>
      </c>
      <c r="G70" s="187">
        <v>0.86900999999999995</v>
      </c>
      <c r="H70" s="187">
        <v>0.86900999999999995</v>
      </c>
      <c r="I70" s="193">
        <f t="shared" si="4"/>
        <v>3.3980199999999998</v>
      </c>
      <c r="J70" s="193">
        <f>BJ53</f>
        <v>93.404598113207541</v>
      </c>
      <c r="K70" s="194">
        <f t="shared" si="5"/>
        <v>3.6379579470826019E-2</v>
      </c>
      <c r="L70" s="194"/>
      <c r="M70" s="189">
        <f t="shared" si="6"/>
        <v>0.05</v>
      </c>
      <c r="N70" s="189" t="str">
        <f t="shared" si="7"/>
        <v>n/a</v>
      </c>
      <c r="O70" s="189">
        <f t="shared" si="8"/>
        <v>4.4000000000000004E-2</v>
      </c>
      <c r="P70" s="189">
        <f t="shared" si="9"/>
        <v>4.7E-2</v>
      </c>
      <c r="Q70" s="194"/>
      <c r="R70" s="189">
        <f t="shared" si="10"/>
        <v>8.3379579470826026E-2</v>
      </c>
      <c r="S70" s="167"/>
      <c r="T70" s="191"/>
      <c r="U70" s="191"/>
      <c r="V70" s="210" t="s">
        <v>1413</v>
      </c>
      <c r="W70" s="211" t="s">
        <v>230</v>
      </c>
      <c r="X70" s="194">
        <v>0.19500000000000001</v>
      </c>
      <c r="Y70" s="194">
        <v>0.13600000000000001</v>
      </c>
      <c r="Z70" s="191"/>
      <c r="AA70" s="208" t="s">
        <v>230</v>
      </c>
      <c r="AB70" s="209" t="s">
        <v>1397</v>
      </c>
      <c r="AC70" s="189">
        <v>0.03</v>
      </c>
      <c r="AD70" s="191"/>
      <c r="AE70" s="258">
        <v>45425</v>
      </c>
      <c r="AF70" s="257">
        <v>62.795000000000002</v>
      </c>
      <c r="AG70" s="257"/>
      <c r="AH70" s="258">
        <v>45425</v>
      </c>
      <c r="AI70" s="257">
        <v>51.34</v>
      </c>
      <c r="AJ70" s="257"/>
      <c r="AK70" s="258">
        <v>45425</v>
      </c>
      <c r="AL70" s="257">
        <v>74.47</v>
      </c>
      <c r="AM70" s="257"/>
      <c r="AN70" s="258">
        <v>45425</v>
      </c>
      <c r="AO70" s="257">
        <v>91.52</v>
      </c>
      <c r="AP70" s="257"/>
      <c r="AQ70" s="258">
        <v>45425</v>
      </c>
      <c r="AR70" s="257">
        <v>37.785499999999999</v>
      </c>
      <c r="AS70" s="257"/>
      <c r="AT70" s="258">
        <v>45425</v>
      </c>
      <c r="AU70" s="257">
        <v>56.338700000000003</v>
      </c>
      <c r="AV70" s="257"/>
      <c r="AW70" s="258">
        <v>45425</v>
      </c>
      <c r="AX70" s="257">
        <v>96.81</v>
      </c>
      <c r="AY70" s="257"/>
      <c r="AZ70" s="258">
        <v>45425</v>
      </c>
      <c r="BA70" s="257">
        <v>101.8695</v>
      </c>
      <c r="BB70" s="257"/>
      <c r="BC70" s="258">
        <v>45425</v>
      </c>
      <c r="BD70" s="257">
        <v>60.560499999999998</v>
      </c>
      <c r="BE70" s="257"/>
      <c r="BF70" s="258">
        <v>45425</v>
      </c>
      <c r="BG70" s="257">
        <v>55.096400000000003</v>
      </c>
      <c r="BH70" s="257"/>
      <c r="BI70" s="258">
        <v>45425</v>
      </c>
      <c r="BJ70" s="257">
        <v>98.12</v>
      </c>
      <c r="BK70" s="257"/>
      <c r="BL70" s="258">
        <v>45425</v>
      </c>
      <c r="BM70" s="257">
        <v>74.099999999999994</v>
      </c>
      <c r="BN70" s="257"/>
      <c r="BO70" s="258">
        <v>45425</v>
      </c>
      <c r="BP70" s="257">
        <v>51.86</v>
      </c>
      <c r="BQ70" s="257"/>
      <c r="BR70" s="258">
        <v>45425</v>
      </c>
      <c r="BS70" s="257">
        <v>76.959999999999994</v>
      </c>
      <c r="BT70" s="257"/>
      <c r="BU70" s="258">
        <v>45425</v>
      </c>
      <c r="BV70" s="257">
        <v>44.77</v>
      </c>
      <c r="BW70" s="257"/>
      <c r="BX70" s="258">
        <v>45425</v>
      </c>
      <c r="BY70" s="257">
        <v>73.489999999999995</v>
      </c>
      <c r="BZ70" s="257"/>
      <c r="CA70" s="258">
        <v>45425</v>
      </c>
      <c r="CB70" s="257">
        <v>77.12</v>
      </c>
      <c r="CC70" s="257"/>
      <c r="CD70" s="258">
        <v>45425</v>
      </c>
      <c r="CE70" s="257">
        <v>84.88</v>
      </c>
      <c r="CF70" s="257"/>
      <c r="CG70" s="258">
        <v>45425</v>
      </c>
      <c r="CH70" s="257">
        <v>55.83</v>
      </c>
    </row>
    <row r="71" spans="2:86" s="192" customFormat="1" ht="15" customHeight="1">
      <c r="B71" s="190" t="s">
        <v>1026</v>
      </c>
      <c r="C71" s="191" t="s">
        <v>270</v>
      </c>
      <c r="E71" s="187">
        <v>0.50541424999999995</v>
      </c>
      <c r="F71" s="187">
        <v>0.50541424999999995</v>
      </c>
      <c r="G71" s="187">
        <v>0.50541424999999995</v>
      </c>
      <c r="H71" s="187">
        <v>0.50541424999999995</v>
      </c>
      <c r="I71" s="193">
        <f t="shared" si="4"/>
        <v>2.0216569999999998</v>
      </c>
      <c r="J71" s="193">
        <f>BM53</f>
        <v>67.927337735849036</v>
      </c>
      <c r="K71" s="194">
        <f t="shared" si="5"/>
        <v>2.9762052619545825E-2</v>
      </c>
      <c r="L71" s="194"/>
      <c r="M71" s="189">
        <f t="shared" si="6"/>
        <v>0.08</v>
      </c>
      <c r="N71" s="189">
        <f t="shared" si="7"/>
        <v>0.08</v>
      </c>
      <c r="O71" s="189">
        <f t="shared" si="8"/>
        <v>8.0100000000000005E-2</v>
      </c>
      <c r="P71" s="189">
        <f t="shared" si="9"/>
        <v>8.0033333333333331E-2</v>
      </c>
      <c r="Q71" s="194"/>
      <c r="R71" s="189">
        <f t="shared" si="10"/>
        <v>0.10979538595287916</v>
      </c>
      <c r="S71" s="167"/>
      <c r="T71" s="191"/>
      <c r="U71" s="191"/>
      <c r="V71" s="210" t="s">
        <v>1414</v>
      </c>
      <c r="W71" s="211" t="s">
        <v>788</v>
      </c>
      <c r="X71" s="194">
        <v>5.0999999999999997E-2</v>
      </c>
      <c r="Y71" s="194">
        <v>8.199999999999999E-2</v>
      </c>
      <c r="Z71" s="191"/>
      <c r="AA71" s="211" t="s">
        <v>788</v>
      </c>
      <c r="AB71" s="212" t="s">
        <v>1394</v>
      </c>
      <c r="AC71" s="194">
        <v>4.4999999999999998E-2</v>
      </c>
      <c r="AD71" s="191"/>
      <c r="AE71" s="258">
        <v>45422</v>
      </c>
      <c r="AF71" s="257">
        <v>62.498399999999997</v>
      </c>
      <c r="AG71" s="257"/>
      <c r="AH71" s="258">
        <v>45422</v>
      </c>
      <c r="AI71" s="257">
        <v>51.33</v>
      </c>
      <c r="AJ71" s="257"/>
      <c r="AK71" s="258">
        <v>45422</v>
      </c>
      <c r="AL71" s="257">
        <v>74.400000000000006</v>
      </c>
      <c r="AM71" s="257"/>
      <c r="AN71" s="258">
        <v>45422</v>
      </c>
      <c r="AO71" s="257">
        <v>91.61</v>
      </c>
      <c r="AP71" s="257"/>
      <c r="AQ71" s="258">
        <v>45422</v>
      </c>
      <c r="AR71" s="257">
        <v>37.9435</v>
      </c>
      <c r="AS71" s="257"/>
      <c r="AT71" s="258">
        <v>45422</v>
      </c>
      <c r="AU71" s="257">
        <v>56.398000000000003</v>
      </c>
      <c r="AV71" s="257"/>
      <c r="AW71" s="258">
        <v>45422</v>
      </c>
      <c r="AX71" s="257">
        <v>96.869500000000002</v>
      </c>
      <c r="AY71" s="257"/>
      <c r="AZ71" s="258">
        <v>45422</v>
      </c>
      <c r="BA71" s="257">
        <v>101.65170000000001</v>
      </c>
      <c r="BB71" s="257"/>
      <c r="BC71" s="258">
        <v>45422</v>
      </c>
      <c r="BD71" s="257">
        <v>61.192999999999998</v>
      </c>
      <c r="BE71" s="257"/>
      <c r="BF71" s="258">
        <v>45422</v>
      </c>
      <c r="BG71" s="257">
        <v>54.780099999999997</v>
      </c>
      <c r="BH71" s="257"/>
      <c r="BI71" s="258">
        <v>45422</v>
      </c>
      <c r="BJ71" s="257">
        <v>97.81</v>
      </c>
      <c r="BK71" s="257"/>
      <c r="BL71" s="258">
        <v>45422</v>
      </c>
      <c r="BM71" s="257">
        <v>73.315100000000001</v>
      </c>
      <c r="BN71" s="257"/>
      <c r="BO71" s="258">
        <v>45422</v>
      </c>
      <c r="BP71" s="257">
        <v>51.77</v>
      </c>
      <c r="BQ71" s="257"/>
      <c r="BR71" s="258">
        <v>45422</v>
      </c>
      <c r="BS71" s="257">
        <v>77.239999999999995</v>
      </c>
      <c r="BT71" s="257"/>
      <c r="BU71" s="258">
        <v>45422</v>
      </c>
      <c r="BV71" s="257">
        <v>44.55</v>
      </c>
      <c r="BW71" s="257"/>
      <c r="BX71" s="258">
        <v>45422</v>
      </c>
      <c r="BY71" s="257">
        <v>74.010000000000005</v>
      </c>
      <c r="BZ71" s="257"/>
      <c r="CA71" s="258">
        <v>45422</v>
      </c>
      <c r="CB71" s="257">
        <v>77.180000000000007</v>
      </c>
      <c r="CC71" s="257"/>
      <c r="CD71" s="258">
        <v>45422</v>
      </c>
      <c r="CE71" s="257">
        <v>84.594999999999999</v>
      </c>
      <c r="CF71" s="257"/>
      <c r="CG71" s="258">
        <v>45422</v>
      </c>
      <c r="CH71" s="257">
        <v>55.46</v>
      </c>
    </row>
    <row r="72" spans="2:86" ht="15" customHeight="1">
      <c r="B72" s="186" t="s">
        <v>1373</v>
      </c>
      <c r="C72" s="171" t="s">
        <v>1028</v>
      </c>
      <c r="D72" s="167"/>
      <c r="E72" s="187">
        <v>0.65</v>
      </c>
      <c r="F72" s="187">
        <v>0.65</v>
      </c>
      <c r="G72" s="187">
        <v>0.65</v>
      </c>
      <c r="H72" s="187">
        <v>0.67762500000000003</v>
      </c>
      <c r="I72" s="188">
        <f t="shared" si="4"/>
        <v>2.6276250000000001</v>
      </c>
      <c r="J72" s="193">
        <f>BP53</f>
        <v>50.436603773584906</v>
      </c>
      <c r="K72" s="189">
        <f t="shared" si="5"/>
        <v>5.2097579999551093E-2</v>
      </c>
      <c r="L72" s="189"/>
      <c r="M72" s="189">
        <f t="shared" si="6"/>
        <v>0.04</v>
      </c>
      <c r="N72" s="189" t="str">
        <f t="shared" si="7"/>
        <v>n/a</v>
      </c>
      <c r="O72" s="189">
        <f t="shared" si="8"/>
        <v>4.4999999999999998E-2</v>
      </c>
      <c r="P72" s="189">
        <f t="shared" si="9"/>
        <v>4.2499999999999996E-2</v>
      </c>
      <c r="Q72" s="189"/>
      <c r="R72" s="189">
        <f t="shared" si="10"/>
        <v>9.4597579999551096E-2</v>
      </c>
      <c r="T72" s="171"/>
      <c r="U72" s="171"/>
      <c r="V72" s="207" t="s">
        <v>1021</v>
      </c>
      <c r="W72" s="208" t="s">
        <v>238</v>
      </c>
      <c r="X72" s="189">
        <v>6.6600000000000006E-2</v>
      </c>
      <c r="Y72" s="189">
        <v>6.0999999999999999E-2</v>
      </c>
      <c r="Z72" s="171"/>
      <c r="AA72" s="211" t="s">
        <v>238</v>
      </c>
      <c r="AB72" s="212" t="s">
        <v>1397</v>
      </c>
      <c r="AC72" s="194">
        <v>0.05</v>
      </c>
      <c r="AD72" s="171"/>
      <c r="AE72" s="258">
        <v>45421</v>
      </c>
      <c r="AF72" s="257">
        <v>62.231400000000001</v>
      </c>
      <c r="AG72" s="257"/>
      <c r="AH72" s="258">
        <v>45421</v>
      </c>
      <c r="AI72" s="257">
        <v>51.7</v>
      </c>
      <c r="AJ72" s="257"/>
      <c r="AK72" s="258">
        <v>45421</v>
      </c>
      <c r="AL72" s="257">
        <v>74.77</v>
      </c>
      <c r="AM72" s="257"/>
      <c r="AN72" s="258">
        <v>45421</v>
      </c>
      <c r="AO72" s="257">
        <v>90.95</v>
      </c>
      <c r="AP72" s="257"/>
      <c r="AQ72" s="258">
        <v>45421</v>
      </c>
      <c r="AR72" s="257">
        <v>37.7164</v>
      </c>
      <c r="AS72" s="257"/>
      <c r="AT72" s="258">
        <v>45421</v>
      </c>
      <c r="AU72" s="257">
        <v>56.921900000000001</v>
      </c>
      <c r="AV72" s="257"/>
      <c r="AW72" s="258">
        <v>45421</v>
      </c>
      <c r="AX72" s="257">
        <v>97.285899999999998</v>
      </c>
      <c r="AY72" s="257"/>
      <c r="AZ72" s="258">
        <v>45421</v>
      </c>
      <c r="BA72" s="257">
        <v>101.9982</v>
      </c>
      <c r="BB72" s="257"/>
      <c r="BC72" s="258">
        <v>45421</v>
      </c>
      <c r="BD72" s="257">
        <v>61.0349</v>
      </c>
      <c r="BE72" s="257"/>
      <c r="BF72" s="258">
        <v>45421</v>
      </c>
      <c r="BG72" s="257">
        <v>55.076599999999999</v>
      </c>
      <c r="BH72" s="257"/>
      <c r="BI72" s="258">
        <v>45421</v>
      </c>
      <c r="BJ72" s="257">
        <v>97.74</v>
      </c>
      <c r="BK72" s="257"/>
      <c r="BL72" s="258">
        <v>45421</v>
      </c>
      <c r="BM72" s="257">
        <v>74.099999999999994</v>
      </c>
      <c r="BN72" s="257"/>
      <c r="BO72" s="258">
        <v>45421</v>
      </c>
      <c r="BP72" s="257">
        <v>51.75</v>
      </c>
      <c r="BQ72" s="257"/>
      <c r="BR72" s="258">
        <v>45421</v>
      </c>
      <c r="BS72" s="257">
        <v>77.400000000000006</v>
      </c>
      <c r="BT72" s="257"/>
      <c r="BU72" s="258">
        <v>45421</v>
      </c>
      <c r="BV72" s="257">
        <v>44.66</v>
      </c>
      <c r="BW72" s="257"/>
      <c r="BX72" s="258">
        <v>45421</v>
      </c>
      <c r="BY72" s="257">
        <v>73.599999999999994</v>
      </c>
      <c r="BZ72" s="257"/>
      <c r="CA72" s="258">
        <v>45421</v>
      </c>
      <c r="CB72" s="257">
        <v>76.17</v>
      </c>
      <c r="CC72" s="257"/>
      <c r="CD72" s="258">
        <v>45421</v>
      </c>
      <c r="CE72" s="257">
        <v>84.743499999999997</v>
      </c>
      <c r="CF72" s="257"/>
      <c r="CG72" s="258">
        <v>45421</v>
      </c>
      <c r="CH72" s="257">
        <v>55.24</v>
      </c>
    </row>
    <row r="73" spans="2:86" ht="15" customHeight="1">
      <c r="B73" s="186" t="s">
        <v>1210</v>
      </c>
      <c r="C73" s="171" t="s">
        <v>411</v>
      </c>
      <c r="D73" s="167"/>
      <c r="E73" s="187">
        <v>0.88</v>
      </c>
      <c r="F73" s="187">
        <v>0.88</v>
      </c>
      <c r="G73" s="187">
        <v>0.93573333333333331</v>
      </c>
      <c r="H73" s="187">
        <v>0.93573333333333331</v>
      </c>
      <c r="I73" s="188">
        <f t="shared" si="4"/>
        <v>3.6314666666666664</v>
      </c>
      <c r="J73" s="193">
        <f>BS53</f>
        <v>74.319415094339632</v>
      </c>
      <c r="K73" s="189">
        <f t="shared" si="5"/>
        <v>4.8862960803135395E-2</v>
      </c>
      <c r="L73" s="189"/>
      <c r="M73" s="189">
        <f t="shared" si="6"/>
        <v>4.4999999999999998E-2</v>
      </c>
      <c r="N73" s="189">
        <f t="shared" si="7"/>
        <v>8.199999999999999E-2</v>
      </c>
      <c r="O73" s="189">
        <f t="shared" si="8"/>
        <v>7.2000000000000008E-2</v>
      </c>
      <c r="P73" s="189">
        <f t="shared" si="9"/>
        <v>6.6333333333333341E-2</v>
      </c>
      <c r="Q73" s="189"/>
      <c r="R73" s="189">
        <f t="shared" si="10"/>
        <v>0.11519629413646873</v>
      </c>
      <c r="T73" s="171"/>
      <c r="U73" s="171"/>
      <c r="V73" s="207" t="s">
        <v>1370</v>
      </c>
      <c r="W73" s="208" t="s">
        <v>216</v>
      </c>
      <c r="X73" s="189">
        <v>6.0899999999999996E-2</v>
      </c>
      <c r="Y73" s="189">
        <v>7.400000000000001E-2</v>
      </c>
      <c r="Z73" s="171"/>
      <c r="AA73" s="208" t="s">
        <v>216</v>
      </c>
      <c r="AB73" s="209" t="s">
        <v>1397</v>
      </c>
      <c r="AC73" s="189">
        <v>0.06</v>
      </c>
      <c r="AD73" s="171"/>
      <c r="AE73" s="258">
        <v>45420</v>
      </c>
      <c r="AF73" s="257">
        <v>62.063200000000002</v>
      </c>
      <c r="AG73" s="257"/>
      <c r="AH73" s="258">
        <v>45420</v>
      </c>
      <c r="AI73" s="257">
        <v>51.21</v>
      </c>
      <c r="AJ73" s="257"/>
      <c r="AK73" s="258">
        <v>45420</v>
      </c>
      <c r="AL73" s="257">
        <v>74.23</v>
      </c>
      <c r="AM73" s="257"/>
      <c r="AN73" s="258">
        <v>45420</v>
      </c>
      <c r="AO73" s="257">
        <v>89.7</v>
      </c>
      <c r="AP73" s="257"/>
      <c r="AQ73" s="258">
        <v>45420</v>
      </c>
      <c r="AR73" s="257">
        <v>37.143599999999999</v>
      </c>
      <c r="AS73" s="257"/>
      <c r="AT73" s="258">
        <v>45420</v>
      </c>
      <c r="AU73" s="257">
        <v>55.715899999999998</v>
      </c>
      <c r="AV73" s="257"/>
      <c r="AW73" s="258">
        <v>45420</v>
      </c>
      <c r="AX73" s="257">
        <v>96.740600000000001</v>
      </c>
      <c r="AY73" s="257"/>
      <c r="AZ73" s="258">
        <v>45420</v>
      </c>
      <c r="BA73" s="257">
        <v>101.3646</v>
      </c>
      <c r="BB73" s="257"/>
      <c r="BC73" s="258">
        <v>45420</v>
      </c>
      <c r="BD73" s="257">
        <v>60.323300000000003</v>
      </c>
      <c r="BE73" s="257"/>
      <c r="BF73" s="258">
        <v>45420</v>
      </c>
      <c r="BG73" s="257">
        <v>53.939900000000002</v>
      </c>
      <c r="BH73" s="257"/>
      <c r="BI73" s="258">
        <v>45420</v>
      </c>
      <c r="BJ73" s="257">
        <v>96.82</v>
      </c>
      <c r="BK73" s="257"/>
      <c r="BL73" s="258">
        <v>45420</v>
      </c>
      <c r="BM73" s="257">
        <v>72.381100000000004</v>
      </c>
      <c r="BN73" s="257"/>
      <c r="BO73" s="258">
        <v>45420</v>
      </c>
      <c r="BP73" s="257">
        <v>51.06</v>
      </c>
      <c r="BQ73" s="257"/>
      <c r="BR73" s="258">
        <v>45420</v>
      </c>
      <c r="BS73" s="257">
        <v>76.63</v>
      </c>
      <c r="BT73" s="257"/>
      <c r="BU73" s="258">
        <v>45420</v>
      </c>
      <c r="BV73" s="257">
        <v>44.06</v>
      </c>
      <c r="BW73" s="257"/>
      <c r="BX73" s="258">
        <v>45420</v>
      </c>
      <c r="BY73" s="257">
        <v>72.56</v>
      </c>
      <c r="BZ73" s="257"/>
      <c r="CA73" s="258">
        <v>45420</v>
      </c>
      <c r="CB73" s="257">
        <v>75.23</v>
      </c>
      <c r="CC73" s="257"/>
      <c r="CD73" s="258">
        <v>45420</v>
      </c>
      <c r="CE73" s="257">
        <v>84.080100000000002</v>
      </c>
      <c r="CF73" s="257"/>
      <c r="CG73" s="258">
        <v>45420</v>
      </c>
      <c r="CH73" s="257">
        <v>54.93</v>
      </c>
    </row>
    <row r="74" spans="2:86" ht="15" customHeight="1">
      <c r="B74" s="186" t="s">
        <v>1029</v>
      </c>
      <c r="C74" s="171" t="s">
        <v>1030</v>
      </c>
      <c r="D74" s="167"/>
      <c r="E74" s="187">
        <v>0.50349999999999995</v>
      </c>
      <c r="F74" s="187">
        <v>0.50349999999999995</v>
      </c>
      <c r="G74" s="187">
        <v>0.50349999999999995</v>
      </c>
      <c r="H74" s="187">
        <v>0.50349999999999995</v>
      </c>
      <c r="I74" s="188">
        <f t="shared" si="4"/>
        <v>2.0139999999999998</v>
      </c>
      <c r="J74" s="193">
        <f>BV53</f>
        <v>42.750943396226404</v>
      </c>
      <c r="K74" s="189">
        <f t="shared" si="5"/>
        <v>4.7110071497925683E-2</v>
      </c>
      <c r="L74" s="189"/>
      <c r="M74" s="189">
        <f t="shared" si="6"/>
        <v>0.06</v>
      </c>
      <c r="N74" s="189" t="str">
        <f t="shared" si="7"/>
        <v>n/a</v>
      </c>
      <c r="O74" s="189">
        <f t="shared" si="8"/>
        <v>0.125</v>
      </c>
      <c r="P74" s="189">
        <f t="shared" si="9"/>
        <v>9.2499999999999999E-2</v>
      </c>
      <c r="Q74" s="189"/>
      <c r="R74" s="189">
        <f t="shared" si="10"/>
        <v>0.13961007149792568</v>
      </c>
      <c r="T74" s="171"/>
      <c r="U74" s="171"/>
      <c r="V74" s="207" t="s">
        <v>420</v>
      </c>
      <c r="W74" s="208" t="s">
        <v>421</v>
      </c>
      <c r="X74" s="189">
        <v>7.5999999999999998E-2</v>
      </c>
      <c r="Y74" s="189" t="s">
        <v>1287</v>
      </c>
      <c r="Z74" s="171"/>
      <c r="AA74" s="208" t="s">
        <v>421</v>
      </c>
      <c r="AB74" s="209" t="s">
        <v>1405</v>
      </c>
      <c r="AC74" s="189">
        <v>0.06</v>
      </c>
      <c r="AD74" s="171"/>
      <c r="AE74" s="258">
        <v>45419</v>
      </c>
      <c r="AF74" s="257">
        <v>62.399500000000003</v>
      </c>
      <c r="AG74" s="257"/>
      <c r="AH74" s="258">
        <v>45419</v>
      </c>
      <c r="AI74" s="257">
        <v>51.13</v>
      </c>
      <c r="AJ74" s="257"/>
      <c r="AK74" s="258">
        <v>45419</v>
      </c>
      <c r="AL74" s="257">
        <v>74.36</v>
      </c>
      <c r="AM74" s="257"/>
      <c r="AN74" s="258">
        <v>45419</v>
      </c>
      <c r="AO74" s="257">
        <v>88.996899999999997</v>
      </c>
      <c r="AP74" s="257"/>
      <c r="AQ74" s="258">
        <v>45419</v>
      </c>
      <c r="AR74" s="257">
        <v>37.281799999999997</v>
      </c>
      <c r="AS74" s="257"/>
      <c r="AT74" s="258">
        <v>45419</v>
      </c>
      <c r="AU74" s="257">
        <v>56.091500000000003</v>
      </c>
      <c r="AV74" s="257"/>
      <c r="AW74" s="258">
        <v>45419</v>
      </c>
      <c r="AX74" s="257">
        <v>96.671199999999999</v>
      </c>
      <c r="AY74" s="257"/>
      <c r="AZ74" s="258">
        <v>45419</v>
      </c>
      <c r="BA74" s="257">
        <v>101.2458</v>
      </c>
      <c r="BB74" s="257"/>
      <c r="BC74" s="258">
        <v>45419</v>
      </c>
      <c r="BD74" s="257">
        <v>60.451799999999999</v>
      </c>
      <c r="BE74" s="257"/>
      <c r="BF74" s="258">
        <v>45419</v>
      </c>
      <c r="BG74" s="257">
        <v>53.821300000000001</v>
      </c>
      <c r="BH74" s="257"/>
      <c r="BI74" s="258">
        <v>45419</v>
      </c>
      <c r="BJ74" s="257">
        <v>96.74</v>
      </c>
      <c r="BK74" s="257"/>
      <c r="BL74" s="258">
        <v>45419</v>
      </c>
      <c r="BM74" s="257">
        <v>71.486900000000006</v>
      </c>
      <c r="BN74" s="257"/>
      <c r="BO74" s="258">
        <v>45419</v>
      </c>
      <c r="BP74" s="257">
        <v>51.26</v>
      </c>
      <c r="BQ74" s="257"/>
      <c r="BR74" s="258">
        <v>45419</v>
      </c>
      <c r="BS74" s="257">
        <v>76.41</v>
      </c>
      <c r="BT74" s="257"/>
      <c r="BU74" s="258">
        <v>45419</v>
      </c>
      <c r="BV74" s="257">
        <v>44.43</v>
      </c>
      <c r="BW74" s="257"/>
      <c r="BX74" s="258">
        <v>45419</v>
      </c>
      <c r="BY74" s="257">
        <v>71.98</v>
      </c>
      <c r="BZ74" s="257"/>
      <c r="CA74" s="258">
        <v>45419</v>
      </c>
      <c r="CB74" s="257">
        <v>73.989999999999995</v>
      </c>
      <c r="CC74" s="257"/>
      <c r="CD74" s="258">
        <v>45419</v>
      </c>
      <c r="CE74" s="257">
        <v>83.010599999999997</v>
      </c>
      <c r="CF74" s="257"/>
      <c r="CG74" s="258">
        <v>45419</v>
      </c>
      <c r="CH74" s="257">
        <v>55.02</v>
      </c>
    </row>
    <row r="75" spans="2:86" ht="15" customHeight="1">
      <c r="B75" s="186" t="s">
        <v>418</v>
      </c>
      <c r="C75" s="171" t="s">
        <v>419</v>
      </c>
      <c r="D75" s="167"/>
      <c r="E75" s="187">
        <v>0.59943100000000005</v>
      </c>
      <c r="F75" s="187">
        <v>0.59943100000000005</v>
      </c>
      <c r="G75" s="187">
        <v>0.59943100000000005</v>
      </c>
      <c r="H75" s="187">
        <v>0.59943100000000005</v>
      </c>
      <c r="I75" s="188">
        <f t="shared" si="4"/>
        <v>2.3977240000000002</v>
      </c>
      <c r="J75" s="193">
        <f>BY53</f>
        <v>69.127169811320755</v>
      </c>
      <c r="K75" s="189">
        <f t="shared" si="5"/>
        <v>3.4685696037382571E-2</v>
      </c>
      <c r="L75" s="189"/>
      <c r="M75" s="189">
        <f t="shared" si="6"/>
        <v>0.05</v>
      </c>
      <c r="N75" s="189">
        <f t="shared" si="7"/>
        <v>5.4000000000000006E-2</v>
      </c>
      <c r="O75" s="189">
        <f t="shared" si="8"/>
        <v>4.8499999999999995E-2</v>
      </c>
      <c r="P75" s="189">
        <f t="shared" si="9"/>
        <v>5.0833333333333335E-2</v>
      </c>
      <c r="Q75" s="189"/>
      <c r="R75" s="189">
        <f t="shared" si="10"/>
        <v>8.5519029370715899E-2</v>
      </c>
      <c r="T75" s="171"/>
      <c r="U75" s="171"/>
      <c r="V75" s="207" t="s">
        <v>382</v>
      </c>
      <c r="W75" s="208" t="s">
        <v>383</v>
      </c>
      <c r="X75" s="189">
        <v>4.2000000000000003E-2</v>
      </c>
      <c r="Y75" s="189">
        <v>5.4000000000000006E-2</v>
      </c>
      <c r="Z75" s="171"/>
      <c r="AA75" s="208" t="s">
        <v>383</v>
      </c>
      <c r="AB75" s="209" t="s">
        <v>1397</v>
      </c>
      <c r="AC75" s="189">
        <v>0.06</v>
      </c>
      <c r="AD75" s="171"/>
      <c r="AE75" s="258">
        <v>45418</v>
      </c>
      <c r="AF75" s="257">
        <v>62.310499999999998</v>
      </c>
      <c r="AG75" s="257"/>
      <c r="AH75" s="258">
        <v>45418</v>
      </c>
      <c r="AI75" s="257">
        <v>50.5</v>
      </c>
      <c r="AJ75" s="257"/>
      <c r="AK75" s="258">
        <v>45418</v>
      </c>
      <c r="AL75" s="257">
        <v>73.900000000000006</v>
      </c>
      <c r="AM75" s="257"/>
      <c r="AN75" s="258">
        <v>45418</v>
      </c>
      <c r="AO75" s="257">
        <v>87.947199999999995</v>
      </c>
      <c r="AP75" s="257"/>
      <c r="AQ75" s="258">
        <v>45418</v>
      </c>
      <c r="AR75" s="257">
        <v>36.916400000000003</v>
      </c>
      <c r="AS75" s="257"/>
      <c r="AT75" s="258">
        <v>45418</v>
      </c>
      <c r="AU75" s="257">
        <v>55.834499999999998</v>
      </c>
      <c r="AV75" s="257"/>
      <c r="AW75" s="258">
        <v>45418</v>
      </c>
      <c r="AX75" s="257">
        <v>95.312799999999996</v>
      </c>
      <c r="AY75" s="257"/>
      <c r="AZ75" s="258">
        <v>45418</v>
      </c>
      <c r="BA75" s="257">
        <v>99.424000000000007</v>
      </c>
      <c r="BB75" s="257"/>
      <c r="BC75" s="258">
        <v>45418</v>
      </c>
      <c r="BD75" s="257">
        <v>59.008899999999997</v>
      </c>
      <c r="BE75" s="257"/>
      <c r="BF75" s="258">
        <v>45418</v>
      </c>
      <c r="BG75" s="257">
        <v>53.3369</v>
      </c>
      <c r="BH75" s="257"/>
      <c r="BI75" s="258">
        <v>45418</v>
      </c>
      <c r="BJ75" s="257">
        <v>96.13</v>
      </c>
      <c r="BK75" s="257"/>
      <c r="BL75" s="258">
        <v>45418</v>
      </c>
      <c r="BM75" s="257">
        <v>70.791399999999996</v>
      </c>
      <c r="BN75" s="257"/>
      <c r="BO75" s="258">
        <v>45418</v>
      </c>
      <c r="BP75" s="257">
        <v>51.15</v>
      </c>
      <c r="BQ75" s="257"/>
      <c r="BR75" s="258">
        <v>45418</v>
      </c>
      <c r="BS75" s="257">
        <v>76.010000000000005</v>
      </c>
      <c r="BT75" s="257"/>
      <c r="BU75" s="258">
        <v>45418</v>
      </c>
      <c r="BV75" s="257">
        <v>44.3</v>
      </c>
      <c r="BW75" s="257"/>
      <c r="BX75" s="258">
        <v>45418</v>
      </c>
      <c r="BY75" s="257">
        <v>71.34</v>
      </c>
      <c r="BZ75" s="257"/>
      <c r="CA75" s="258">
        <v>45418</v>
      </c>
      <c r="CB75" s="257">
        <v>72.709999999999994</v>
      </c>
      <c r="CC75" s="257"/>
      <c r="CD75" s="258">
        <v>45418</v>
      </c>
      <c r="CE75" s="257">
        <v>82.030299999999997</v>
      </c>
      <c r="CF75" s="257"/>
      <c r="CG75" s="258">
        <v>45418</v>
      </c>
      <c r="CH75" s="257">
        <v>54.36</v>
      </c>
    </row>
    <row r="76" spans="2:86" s="192" customFormat="1" ht="15" customHeight="1">
      <c r="B76" s="190" t="s">
        <v>1374</v>
      </c>
      <c r="C76" s="191" t="s">
        <v>746</v>
      </c>
      <c r="E76" s="187">
        <v>0.62</v>
      </c>
      <c r="F76" s="187">
        <v>0.62</v>
      </c>
      <c r="G76" s="187">
        <v>0.62</v>
      </c>
      <c r="H76" s="187">
        <v>0.65905999999999998</v>
      </c>
      <c r="I76" s="193">
        <f t="shared" si="4"/>
        <v>2.5190599999999996</v>
      </c>
      <c r="J76" s="193">
        <f>CB53</f>
        <v>72.600075471698105</v>
      </c>
      <c r="K76" s="194">
        <f t="shared" si="5"/>
        <v>3.4697760073018273E-2</v>
      </c>
      <c r="L76" s="194"/>
      <c r="M76" s="189">
        <f t="shared" si="6"/>
        <v>7.0000000000000007E-2</v>
      </c>
      <c r="N76" s="189">
        <f t="shared" si="7"/>
        <v>0.06</v>
      </c>
      <c r="O76" s="189">
        <f t="shared" si="8"/>
        <v>5.9000000000000004E-2</v>
      </c>
      <c r="P76" s="189">
        <f t="shared" si="9"/>
        <v>6.3E-2</v>
      </c>
      <c r="Q76" s="194"/>
      <c r="R76" s="189">
        <f t="shared" si="10"/>
        <v>9.769776007301828E-2</v>
      </c>
      <c r="S76" s="167"/>
      <c r="T76" s="191"/>
      <c r="U76" s="191"/>
      <c r="V76" s="210" t="s">
        <v>1022</v>
      </c>
      <c r="W76" s="211" t="s">
        <v>252</v>
      </c>
      <c r="X76" s="194">
        <v>6.8000000000000005E-2</v>
      </c>
      <c r="Y76" s="194">
        <v>7.2999999999999995E-2</v>
      </c>
      <c r="Z76" s="191"/>
      <c r="AA76" s="208" t="s">
        <v>252</v>
      </c>
      <c r="AB76" s="209" t="s">
        <v>1394</v>
      </c>
      <c r="AC76" s="189">
        <v>5.0000000000000001E-3</v>
      </c>
      <c r="AD76" s="191"/>
      <c r="AE76" s="258">
        <v>45415</v>
      </c>
      <c r="AF76" s="257">
        <v>63.5565</v>
      </c>
      <c r="AG76" s="257"/>
      <c r="AH76" s="258">
        <v>45415</v>
      </c>
      <c r="AI76" s="257">
        <v>50.85</v>
      </c>
      <c r="AJ76" s="257"/>
      <c r="AK76" s="258">
        <v>45415</v>
      </c>
      <c r="AL76" s="257">
        <v>74.09</v>
      </c>
      <c r="AM76" s="257"/>
      <c r="AN76" s="258">
        <v>45415</v>
      </c>
      <c r="AO76" s="257">
        <v>87.7393</v>
      </c>
      <c r="AP76" s="257"/>
      <c r="AQ76" s="258">
        <v>45415</v>
      </c>
      <c r="AR76" s="257">
        <v>36.837400000000002</v>
      </c>
      <c r="AS76" s="257"/>
      <c r="AT76" s="258">
        <v>45415</v>
      </c>
      <c r="AU76" s="257">
        <v>55.132599999999996</v>
      </c>
      <c r="AV76" s="257"/>
      <c r="AW76" s="258">
        <v>45415</v>
      </c>
      <c r="AX76" s="257">
        <v>94.747600000000006</v>
      </c>
      <c r="AY76" s="257"/>
      <c r="AZ76" s="258">
        <v>45415</v>
      </c>
      <c r="BA76" s="257">
        <v>99.265600000000006</v>
      </c>
      <c r="BB76" s="257"/>
      <c r="BC76" s="258">
        <v>45415</v>
      </c>
      <c r="BD76" s="257">
        <v>59.305399999999999</v>
      </c>
      <c r="BE76" s="257"/>
      <c r="BF76" s="258">
        <v>45415</v>
      </c>
      <c r="BG76" s="257">
        <v>53.475299999999997</v>
      </c>
      <c r="BH76" s="257"/>
      <c r="BI76" s="258">
        <v>45415</v>
      </c>
      <c r="BJ76" s="257">
        <v>96.2</v>
      </c>
      <c r="BK76" s="257"/>
      <c r="BL76" s="258">
        <v>45415</v>
      </c>
      <c r="BM76" s="257">
        <v>69.688599999999994</v>
      </c>
      <c r="BN76" s="257"/>
      <c r="BO76" s="258">
        <v>45415</v>
      </c>
      <c r="BP76" s="257">
        <v>51.18</v>
      </c>
      <c r="BQ76" s="257"/>
      <c r="BR76" s="258">
        <v>45415</v>
      </c>
      <c r="BS76" s="257">
        <v>75.790000000000006</v>
      </c>
      <c r="BT76" s="257"/>
      <c r="BU76" s="258">
        <v>45415</v>
      </c>
      <c r="BV76" s="257">
        <v>43.77</v>
      </c>
      <c r="BW76" s="257"/>
      <c r="BX76" s="258">
        <v>45415</v>
      </c>
      <c r="BY76" s="257">
        <v>70.45</v>
      </c>
      <c r="BZ76" s="257"/>
      <c r="CA76" s="258">
        <v>45415</v>
      </c>
      <c r="CB76" s="257">
        <v>72.92</v>
      </c>
      <c r="CC76" s="257"/>
      <c r="CD76" s="258">
        <v>45415</v>
      </c>
      <c r="CE76" s="257">
        <v>82.406599999999997</v>
      </c>
      <c r="CF76" s="257"/>
      <c r="CG76" s="258">
        <v>45415</v>
      </c>
      <c r="CH76" s="257">
        <v>54.25</v>
      </c>
    </row>
    <row r="77" spans="2:86" ht="15" customHeight="1">
      <c r="B77" s="186" t="s">
        <v>1375</v>
      </c>
      <c r="C77" s="171" t="s">
        <v>488</v>
      </c>
      <c r="D77" s="167"/>
      <c r="E77" s="187">
        <v>0.83499999999999996</v>
      </c>
      <c r="F77" s="187">
        <v>0.83499999999999996</v>
      </c>
      <c r="G77" s="187">
        <v>0.83499999999999996</v>
      </c>
      <c r="H77" s="187">
        <v>0.89024916666666665</v>
      </c>
      <c r="I77" s="188">
        <f t="shared" si="4"/>
        <v>3.3952491666666664</v>
      </c>
      <c r="J77" s="193">
        <f>CE53</f>
        <v>81.20753207547169</v>
      </c>
      <c r="K77" s="189">
        <f t="shared" si="5"/>
        <v>4.1809535148922272E-2</v>
      </c>
      <c r="L77" s="189"/>
      <c r="M77" s="189">
        <f t="shared" si="6"/>
        <v>0.06</v>
      </c>
      <c r="N77" s="189">
        <f t="shared" si="7"/>
        <v>7.9000000000000001E-2</v>
      </c>
      <c r="O77" s="189">
        <f t="shared" si="8"/>
        <v>7.2099999999999997E-2</v>
      </c>
      <c r="P77" s="189">
        <f t="shared" si="9"/>
        <v>7.0366666666666675E-2</v>
      </c>
      <c r="Q77" s="189"/>
      <c r="R77" s="189">
        <f t="shared" si="10"/>
        <v>0.11217620181558895</v>
      </c>
      <c r="T77" s="171"/>
      <c r="U77" s="171"/>
      <c r="V77" s="207" t="s">
        <v>1023</v>
      </c>
      <c r="W77" s="208" t="s">
        <v>652</v>
      </c>
      <c r="X77" s="189">
        <v>0.06</v>
      </c>
      <c r="Y77" s="189">
        <v>0.05</v>
      </c>
      <c r="Z77" s="171"/>
      <c r="AA77" s="211" t="s">
        <v>652</v>
      </c>
      <c r="AB77" s="212" t="s">
        <v>1394</v>
      </c>
      <c r="AC77" s="194">
        <v>7.4999999999999997E-2</v>
      </c>
      <c r="AD77" s="171"/>
      <c r="AE77" s="258">
        <v>45414</v>
      </c>
      <c r="AF77" s="257">
        <v>60.1646</v>
      </c>
      <c r="AG77" s="257"/>
      <c r="AH77" s="258">
        <v>45414</v>
      </c>
      <c r="AI77" s="257">
        <v>50.85</v>
      </c>
      <c r="AJ77" s="257"/>
      <c r="AK77" s="258">
        <v>45414</v>
      </c>
      <c r="AL77" s="257">
        <v>75.25</v>
      </c>
      <c r="AM77" s="257"/>
      <c r="AN77" s="258">
        <v>45414</v>
      </c>
      <c r="AO77" s="257">
        <v>87.392700000000005</v>
      </c>
      <c r="AP77" s="257"/>
      <c r="AQ77" s="258">
        <v>45414</v>
      </c>
      <c r="AR77" s="257">
        <v>36.3337</v>
      </c>
      <c r="AS77" s="257"/>
      <c r="AT77" s="258">
        <v>45414</v>
      </c>
      <c r="AU77" s="257">
        <v>55.340200000000003</v>
      </c>
      <c r="AV77" s="257"/>
      <c r="AW77" s="258">
        <v>45414</v>
      </c>
      <c r="AX77" s="257">
        <v>94.440299999999993</v>
      </c>
      <c r="AY77" s="257"/>
      <c r="AZ77" s="258">
        <v>45414</v>
      </c>
      <c r="BA77" s="257">
        <v>98.325000000000003</v>
      </c>
      <c r="BB77" s="257"/>
      <c r="BC77" s="258">
        <v>45414</v>
      </c>
      <c r="BD77" s="257">
        <v>60.036700000000003</v>
      </c>
      <c r="BE77" s="257"/>
      <c r="BF77" s="258">
        <v>45414</v>
      </c>
      <c r="BG77" s="257">
        <v>52.931699999999999</v>
      </c>
      <c r="BH77" s="257"/>
      <c r="BI77" s="258">
        <v>45414</v>
      </c>
      <c r="BJ77" s="257">
        <v>94.52</v>
      </c>
      <c r="BK77" s="257"/>
      <c r="BL77" s="258">
        <v>45414</v>
      </c>
      <c r="BM77" s="257">
        <v>68.406899999999993</v>
      </c>
      <c r="BN77" s="257"/>
      <c r="BO77" s="258">
        <v>45414</v>
      </c>
      <c r="BP77" s="257">
        <v>51</v>
      </c>
      <c r="BQ77" s="257"/>
      <c r="BR77" s="258">
        <v>45414</v>
      </c>
      <c r="BS77" s="257">
        <v>75.040000000000006</v>
      </c>
      <c r="BT77" s="257"/>
      <c r="BU77" s="258">
        <v>45414</v>
      </c>
      <c r="BV77" s="257">
        <v>43.48</v>
      </c>
      <c r="BW77" s="257"/>
      <c r="BX77" s="258">
        <v>45414</v>
      </c>
      <c r="BY77" s="257">
        <v>70.02</v>
      </c>
      <c r="BZ77" s="257"/>
      <c r="CA77" s="258">
        <v>45414</v>
      </c>
      <c r="CB77" s="257">
        <v>72.87</v>
      </c>
      <c r="CC77" s="257"/>
      <c r="CD77" s="258">
        <v>45414</v>
      </c>
      <c r="CE77" s="257">
        <v>82.268000000000001</v>
      </c>
      <c r="CF77" s="257"/>
      <c r="CG77" s="258">
        <v>45414</v>
      </c>
      <c r="CH77" s="257">
        <v>53.79</v>
      </c>
    </row>
    <row r="78" spans="2:86" ht="15" customHeight="1">
      <c r="B78" s="186" t="s">
        <v>1415</v>
      </c>
      <c r="C78" s="171" t="s">
        <v>542</v>
      </c>
      <c r="D78" s="167"/>
      <c r="E78" s="187">
        <v>0.54749999999999999</v>
      </c>
      <c r="F78" s="187">
        <f>E78</f>
        <v>0.54749999999999999</v>
      </c>
      <c r="G78" s="187">
        <f>F78</f>
        <v>0.54749999999999999</v>
      </c>
      <c r="H78" s="187">
        <f>G78</f>
        <v>0.54749999999999999</v>
      </c>
      <c r="I78" s="188">
        <f t="shared" si="4"/>
        <v>2.19</v>
      </c>
      <c r="J78" s="193">
        <f>CH53</f>
        <v>54.13283018867925</v>
      </c>
      <c r="K78" s="189">
        <f t="shared" si="5"/>
        <v>4.0456041045088251E-2</v>
      </c>
      <c r="L78" s="189"/>
      <c r="M78" s="189">
        <f t="shared" si="6"/>
        <v>7.0000000000000007E-2</v>
      </c>
      <c r="N78" s="189">
        <f t="shared" si="7"/>
        <v>6.4000000000000001E-2</v>
      </c>
      <c r="O78" s="189">
        <f t="shared" si="8"/>
        <v>6.7299999999999999E-2</v>
      </c>
      <c r="P78" s="189">
        <f t="shared" si="9"/>
        <v>6.7100000000000007E-2</v>
      </c>
      <c r="Q78" s="189"/>
      <c r="R78" s="189">
        <f t="shared" si="10"/>
        <v>0.10755604104508826</v>
      </c>
      <c r="T78" s="171"/>
      <c r="U78" s="171"/>
      <c r="V78" s="207" t="s">
        <v>1416</v>
      </c>
      <c r="W78" s="208" t="s">
        <v>970</v>
      </c>
      <c r="X78" s="189">
        <v>4.2000000000000003E-2</v>
      </c>
      <c r="Y78" s="189">
        <v>5.7000000000000002E-2</v>
      </c>
      <c r="Z78" s="171"/>
      <c r="AA78" s="208" t="s">
        <v>970</v>
      </c>
      <c r="AB78" s="209" t="s">
        <v>1397</v>
      </c>
      <c r="AC78" s="189" t="s">
        <v>32</v>
      </c>
      <c r="AD78" s="171"/>
      <c r="AE78" s="258">
        <v>45413</v>
      </c>
      <c r="AF78" s="257">
        <v>59.670099999999998</v>
      </c>
      <c r="AG78" s="257"/>
      <c r="AH78" s="258">
        <v>45413</v>
      </c>
      <c r="AI78" s="257">
        <v>50.36</v>
      </c>
      <c r="AJ78" s="257"/>
      <c r="AK78" s="258">
        <v>45413</v>
      </c>
      <c r="AL78" s="257">
        <v>74.489999999999995</v>
      </c>
      <c r="AM78" s="257"/>
      <c r="AN78" s="258">
        <v>45413</v>
      </c>
      <c r="AO78" s="257">
        <v>87.293599999999998</v>
      </c>
      <c r="AP78" s="257"/>
      <c r="AQ78" s="258">
        <v>45413</v>
      </c>
      <c r="AR78" s="257">
        <v>36.185600000000001</v>
      </c>
      <c r="AS78" s="257"/>
      <c r="AT78" s="258">
        <v>45413</v>
      </c>
      <c r="AU78" s="257">
        <v>54.964500000000001</v>
      </c>
      <c r="AV78" s="257"/>
      <c r="AW78" s="258">
        <v>45413</v>
      </c>
      <c r="AX78" s="257">
        <v>93.994100000000003</v>
      </c>
      <c r="AY78" s="257"/>
      <c r="AZ78" s="258">
        <v>45413</v>
      </c>
      <c r="BA78" s="257">
        <v>98.790400000000005</v>
      </c>
      <c r="BB78" s="257"/>
      <c r="BC78" s="258">
        <v>45413</v>
      </c>
      <c r="BD78" s="257">
        <v>60.896500000000003</v>
      </c>
      <c r="BE78" s="257"/>
      <c r="BF78" s="258">
        <v>45413</v>
      </c>
      <c r="BG78" s="257">
        <v>52.328699999999998</v>
      </c>
      <c r="BH78" s="257"/>
      <c r="BI78" s="258">
        <v>45413</v>
      </c>
      <c r="BJ78" s="257">
        <v>95.134600000000006</v>
      </c>
      <c r="BK78" s="257"/>
      <c r="BL78" s="258">
        <v>45413</v>
      </c>
      <c r="BM78" s="257">
        <v>68.168400000000005</v>
      </c>
      <c r="BN78" s="257"/>
      <c r="BO78" s="258">
        <v>45413</v>
      </c>
      <c r="BP78" s="257">
        <v>50.85</v>
      </c>
      <c r="BQ78" s="257"/>
      <c r="BR78" s="258">
        <v>45413</v>
      </c>
      <c r="BS78" s="257">
        <v>74.94</v>
      </c>
      <c r="BT78" s="257"/>
      <c r="BU78" s="258">
        <v>45413</v>
      </c>
      <c r="BV78" s="257">
        <v>43.92</v>
      </c>
      <c r="BW78" s="257"/>
      <c r="BX78" s="258">
        <v>45413</v>
      </c>
      <c r="BY78" s="257">
        <v>69.81</v>
      </c>
      <c r="BZ78" s="257"/>
      <c r="CA78" s="258">
        <v>45413</v>
      </c>
      <c r="CB78" s="257">
        <v>71.95</v>
      </c>
      <c r="CC78" s="257"/>
      <c r="CD78" s="258">
        <v>45413</v>
      </c>
      <c r="CE78" s="257">
        <v>81.782799999999995</v>
      </c>
      <c r="CF78" s="257"/>
      <c r="CG78" s="258">
        <v>45413</v>
      </c>
      <c r="CH78" s="257">
        <v>53.78</v>
      </c>
    </row>
    <row r="79" spans="2:86" ht="15" customHeight="1">
      <c r="D79" s="167"/>
      <c r="E79" s="195"/>
      <c r="F79" s="195"/>
      <c r="G79" s="195"/>
      <c r="H79" s="195"/>
      <c r="I79" s="196"/>
      <c r="J79" s="188"/>
      <c r="K79" s="197"/>
      <c r="L79" s="197"/>
      <c r="M79" s="197"/>
      <c r="N79" s="197"/>
      <c r="O79" s="197"/>
      <c r="P79" s="197"/>
      <c r="Q79" s="197"/>
      <c r="R79" s="171"/>
      <c r="T79" s="171"/>
      <c r="U79" s="171"/>
      <c r="V79" s="207" t="s">
        <v>1417</v>
      </c>
      <c r="W79" s="208" t="s">
        <v>717</v>
      </c>
      <c r="X79" s="189">
        <v>6.3E-2</v>
      </c>
      <c r="Y79" s="189">
        <v>5.9000000000000004E-2</v>
      </c>
      <c r="Z79" s="171"/>
      <c r="AA79" s="208" t="s">
        <v>717</v>
      </c>
      <c r="AB79" s="209" t="s">
        <v>1397</v>
      </c>
      <c r="AC79" s="189">
        <v>5.5E-2</v>
      </c>
      <c r="AD79" s="171"/>
      <c r="AE79" s="258">
        <v>45412</v>
      </c>
      <c r="AF79" s="257">
        <v>58.5625</v>
      </c>
      <c r="AG79" s="257"/>
      <c r="AH79" s="258">
        <v>45412</v>
      </c>
      <c r="AI79" s="257">
        <v>49.8</v>
      </c>
      <c r="AJ79" s="257"/>
      <c r="AK79" s="258">
        <v>45412</v>
      </c>
      <c r="AL79" s="257">
        <v>73.87</v>
      </c>
      <c r="AM79" s="257"/>
      <c r="AN79" s="258">
        <v>45412</v>
      </c>
      <c r="AO79" s="257">
        <v>85.194199999999995</v>
      </c>
      <c r="AP79" s="257"/>
      <c r="AQ79" s="258">
        <v>45412</v>
      </c>
      <c r="AR79" s="257">
        <v>35.533799999999999</v>
      </c>
      <c r="AS79" s="257"/>
      <c r="AT79" s="258">
        <v>45412</v>
      </c>
      <c r="AU79" s="257">
        <v>54.272500000000001</v>
      </c>
      <c r="AV79" s="257"/>
      <c r="AW79" s="258">
        <v>45412</v>
      </c>
      <c r="AX79" s="257">
        <v>93.597499999999997</v>
      </c>
      <c r="AY79" s="257"/>
      <c r="AZ79" s="258">
        <v>45412</v>
      </c>
      <c r="BA79" s="257">
        <v>97.285499999999999</v>
      </c>
      <c r="BB79" s="257"/>
      <c r="BC79" s="258">
        <v>45412</v>
      </c>
      <c r="BD79" s="257">
        <v>59.908299999999997</v>
      </c>
      <c r="BE79" s="257"/>
      <c r="BF79" s="258">
        <v>45412</v>
      </c>
      <c r="BG79" s="257">
        <v>51.8444</v>
      </c>
      <c r="BH79" s="257"/>
      <c r="BI79" s="258">
        <v>45412</v>
      </c>
      <c r="BJ79" s="257">
        <v>93.954899999999995</v>
      </c>
      <c r="BK79" s="257"/>
      <c r="BL79" s="258">
        <v>45412</v>
      </c>
      <c r="BM79" s="257">
        <v>66.539000000000001</v>
      </c>
      <c r="BN79" s="257"/>
      <c r="BO79" s="258">
        <v>45412</v>
      </c>
      <c r="BP79" s="257">
        <v>50.44</v>
      </c>
      <c r="BQ79" s="257"/>
      <c r="BR79" s="258">
        <v>45412</v>
      </c>
      <c r="BS79" s="257">
        <v>73.650000000000006</v>
      </c>
      <c r="BT79" s="257"/>
      <c r="BU79" s="258">
        <v>45412</v>
      </c>
      <c r="BV79" s="257">
        <v>43.23</v>
      </c>
      <c r="BW79" s="257"/>
      <c r="BX79" s="258">
        <v>45412</v>
      </c>
      <c r="BY79" s="257">
        <v>69.08</v>
      </c>
      <c r="BZ79" s="257"/>
      <c r="CA79" s="258">
        <v>45412</v>
      </c>
      <c r="CB79" s="257">
        <v>71.63</v>
      </c>
      <c r="CC79" s="257"/>
      <c r="CD79" s="258">
        <v>45412</v>
      </c>
      <c r="CE79" s="257">
        <v>81.832300000000004</v>
      </c>
      <c r="CF79" s="257"/>
      <c r="CG79" s="258">
        <v>45412</v>
      </c>
      <c r="CH79" s="257">
        <v>53.73</v>
      </c>
    </row>
    <row r="80" spans="2:86" ht="15" customHeight="1" thickBot="1">
      <c r="D80" s="167"/>
      <c r="E80" s="195"/>
      <c r="F80" s="195"/>
      <c r="G80" s="195"/>
      <c r="H80" s="195"/>
      <c r="I80" s="196"/>
      <c r="J80" s="188"/>
      <c r="K80" s="197"/>
      <c r="L80" s="197"/>
      <c r="M80" s="197"/>
      <c r="N80" s="197"/>
      <c r="O80" s="197"/>
      <c r="P80" s="197"/>
      <c r="Q80" s="198" t="s">
        <v>1376</v>
      </c>
      <c r="R80" s="199">
        <f>AVERAGE(R59:R78)</f>
        <v>0.10348131316307201</v>
      </c>
      <c r="T80" s="171"/>
      <c r="U80" s="171"/>
      <c r="V80" s="207" t="s">
        <v>1418</v>
      </c>
      <c r="W80" s="208" t="s">
        <v>1419</v>
      </c>
      <c r="X80" s="189">
        <v>4.2000000000000003E-2</v>
      </c>
      <c r="Y80" s="189" t="s">
        <v>1287</v>
      </c>
      <c r="Z80" s="171"/>
      <c r="AA80" s="208" t="s">
        <v>1419</v>
      </c>
      <c r="AB80" s="209" t="s">
        <v>1405</v>
      </c>
      <c r="AC80" s="189" t="s">
        <v>1225</v>
      </c>
      <c r="AD80" s="171"/>
      <c r="AE80" s="258">
        <v>45411</v>
      </c>
      <c r="AF80" s="257">
        <v>58.740499999999997</v>
      </c>
      <c r="AG80" s="257"/>
      <c r="AH80" s="258">
        <v>45411</v>
      </c>
      <c r="AI80" s="257">
        <v>49.77</v>
      </c>
      <c r="AJ80" s="257"/>
      <c r="AK80" s="258">
        <v>45411</v>
      </c>
      <c r="AL80" s="257">
        <v>74.349999999999994</v>
      </c>
      <c r="AM80" s="257"/>
      <c r="AN80" s="258">
        <v>45411</v>
      </c>
      <c r="AO80" s="257">
        <v>85.828000000000003</v>
      </c>
      <c r="AP80" s="257"/>
      <c r="AQ80" s="258">
        <v>45411</v>
      </c>
      <c r="AR80" s="257">
        <v>35.277000000000001</v>
      </c>
      <c r="AS80" s="257"/>
      <c r="AT80" s="258">
        <v>45411</v>
      </c>
      <c r="AU80" s="257">
        <v>54.351599999999998</v>
      </c>
      <c r="AV80" s="257"/>
      <c r="AW80" s="258">
        <v>45411</v>
      </c>
      <c r="AX80" s="257">
        <v>93.171199999999999</v>
      </c>
      <c r="AY80" s="257"/>
      <c r="AZ80" s="258">
        <v>45411</v>
      </c>
      <c r="BA80" s="257">
        <v>97.750799999999998</v>
      </c>
      <c r="BB80" s="257"/>
      <c r="BC80" s="258">
        <v>45411</v>
      </c>
      <c r="BD80" s="257">
        <v>59.750100000000003</v>
      </c>
      <c r="BE80" s="257"/>
      <c r="BF80" s="258">
        <v>45411</v>
      </c>
      <c r="BG80" s="257">
        <v>52.140900000000002</v>
      </c>
      <c r="BH80" s="257"/>
      <c r="BI80" s="258">
        <v>45411</v>
      </c>
      <c r="BJ80" s="257">
        <v>94.063999999999993</v>
      </c>
      <c r="BK80" s="257"/>
      <c r="BL80" s="258">
        <v>45411</v>
      </c>
      <c r="BM80" s="257">
        <v>66.986099999999993</v>
      </c>
      <c r="BN80" s="257"/>
      <c r="BO80" s="258">
        <v>45411</v>
      </c>
      <c r="BP80" s="257">
        <v>50.48</v>
      </c>
      <c r="BQ80" s="257"/>
      <c r="BR80" s="258">
        <v>45411</v>
      </c>
      <c r="BS80" s="257">
        <v>74.03</v>
      </c>
      <c r="BT80" s="257"/>
      <c r="BU80" s="258">
        <v>45411</v>
      </c>
      <c r="BV80" s="257">
        <v>43.37</v>
      </c>
      <c r="BW80" s="257"/>
      <c r="BX80" s="258">
        <v>45411</v>
      </c>
      <c r="BY80" s="257">
        <v>68.64</v>
      </c>
      <c r="BZ80" s="257"/>
      <c r="CA80" s="258">
        <v>45411</v>
      </c>
      <c r="CB80" s="257">
        <v>72.28</v>
      </c>
      <c r="CC80" s="257"/>
      <c r="CD80" s="258">
        <v>45411</v>
      </c>
      <c r="CE80" s="257">
        <v>81.990700000000004</v>
      </c>
      <c r="CF80" s="257"/>
      <c r="CG80" s="258">
        <v>45411</v>
      </c>
      <c r="CH80" s="257">
        <v>54.48</v>
      </c>
    </row>
    <row r="81" spans="2:86" ht="15" customHeight="1" thickTop="1">
      <c r="D81" s="167"/>
      <c r="E81" s="195"/>
      <c r="F81" s="195"/>
      <c r="G81" s="195"/>
      <c r="H81" s="195"/>
      <c r="I81" s="196"/>
      <c r="J81" s="188"/>
      <c r="K81" s="197"/>
      <c r="L81" s="197"/>
      <c r="M81" s="197"/>
      <c r="N81" s="197"/>
      <c r="O81" s="197"/>
      <c r="P81" s="197"/>
      <c r="Q81" s="197"/>
      <c r="R81" s="171"/>
      <c r="T81" s="171"/>
      <c r="U81" s="171"/>
      <c r="V81" s="207" t="s">
        <v>1024</v>
      </c>
      <c r="W81" s="208" t="s">
        <v>1025</v>
      </c>
      <c r="X81" s="189">
        <v>4.4000000000000004E-2</v>
      </c>
      <c r="Y81" s="189" t="s">
        <v>1287</v>
      </c>
      <c r="Z81" s="171"/>
      <c r="AA81" s="208" t="s">
        <v>1025</v>
      </c>
      <c r="AB81" s="209" t="s">
        <v>1405</v>
      </c>
      <c r="AC81" s="189">
        <v>0.05</v>
      </c>
      <c r="AD81" s="171"/>
      <c r="AE81" s="258">
        <v>45408</v>
      </c>
      <c r="AF81" s="257">
        <v>58.364800000000002</v>
      </c>
      <c r="AG81" s="257"/>
      <c r="AH81" s="258">
        <v>45408</v>
      </c>
      <c r="AI81" s="257">
        <v>49.11</v>
      </c>
      <c r="AJ81" s="257"/>
      <c r="AK81" s="258">
        <v>45408</v>
      </c>
      <c r="AL81" s="257">
        <v>73.66</v>
      </c>
      <c r="AM81" s="257"/>
      <c r="AN81" s="258">
        <v>45408</v>
      </c>
      <c r="AO81" s="257">
        <v>84.431700000000006</v>
      </c>
      <c r="AP81" s="257"/>
      <c r="AQ81" s="258">
        <v>45408</v>
      </c>
      <c r="AR81" s="257">
        <v>35.109099999999998</v>
      </c>
      <c r="AS81" s="257"/>
      <c r="AT81" s="258">
        <v>45408</v>
      </c>
      <c r="AU81" s="257">
        <v>53.244399999999999</v>
      </c>
      <c r="AV81" s="257"/>
      <c r="AW81" s="258">
        <v>45408</v>
      </c>
      <c r="AX81" s="257">
        <v>92.14</v>
      </c>
      <c r="AY81" s="257"/>
      <c r="AZ81" s="258">
        <v>45408</v>
      </c>
      <c r="BA81" s="257">
        <v>96.740899999999996</v>
      </c>
      <c r="BB81" s="257"/>
      <c r="BC81" s="258">
        <v>45408</v>
      </c>
      <c r="BD81" s="257">
        <v>58.761899999999997</v>
      </c>
      <c r="BE81" s="257"/>
      <c r="BF81" s="258">
        <v>45408</v>
      </c>
      <c r="BG81" s="257">
        <v>51.0931</v>
      </c>
      <c r="BH81" s="257"/>
      <c r="BI81" s="258">
        <v>45408</v>
      </c>
      <c r="BJ81" s="257">
        <v>93.776499999999999</v>
      </c>
      <c r="BK81" s="257"/>
      <c r="BL81" s="258">
        <v>45408</v>
      </c>
      <c r="BM81" s="257">
        <v>65.565299999999993</v>
      </c>
      <c r="BN81" s="257"/>
      <c r="BO81" s="258">
        <v>45408</v>
      </c>
      <c r="BP81" s="257">
        <v>49.55</v>
      </c>
      <c r="BQ81" s="257"/>
      <c r="BR81" s="258">
        <v>45408</v>
      </c>
      <c r="BS81" s="257">
        <v>72.824399999999997</v>
      </c>
      <c r="BT81" s="257"/>
      <c r="BU81" s="258">
        <v>45408</v>
      </c>
      <c r="BV81" s="257">
        <v>42.8</v>
      </c>
      <c r="BW81" s="257"/>
      <c r="BX81" s="258">
        <v>45408</v>
      </c>
      <c r="BY81" s="257">
        <v>67.819999999999993</v>
      </c>
      <c r="BZ81" s="257"/>
      <c r="CA81" s="258">
        <v>45408</v>
      </c>
      <c r="CB81" s="257">
        <v>71.319999999999993</v>
      </c>
      <c r="CC81" s="257"/>
      <c r="CD81" s="258">
        <v>45408</v>
      </c>
      <c r="CE81" s="257">
        <v>80.6935</v>
      </c>
      <c r="CF81" s="257"/>
      <c r="CG81" s="258">
        <v>45408</v>
      </c>
      <c r="CH81" s="257">
        <v>53.96</v>
      </c>
    </row>
    <row r="82" spans="2:86" ht="15" customHeight="1">
      <c r="D82" s="167"/>
      <c r="E82" s="195"/>
      <c r="F82" s="195"/>
      <c r="G82" s="195"/>
      <c r="H82" s="195"/>
      <c r="I82" s="196"/>
      <c r="J82" s="188"/>
      <c r="K82" s="197"/>
      <c r="L82" s="197"/>
      <c r="M82" s="197"/>
      <c r="N82" s="197"/>
      <c r="O82" s="197"/>
      <c r="P82" s="197"/>
      <c r="Q82" s="197"/>
      <c r="R82" s="171"/>
      <c r="T82" s="171"/>
      <c r="U82" s="171"/>
      <c r="V82" s="207" t="s">
        <v>1019</v>
      </c>
      <c r="W82" s="208" t="s">
        <v>234</v>
      </c>
      <c r="X82" s="189">
        <v>6.3E-2</v>
      </c>
      <c r="Y82" s="189">
        <v>6.0999999999999999E-2</v>
      </c>
      <c r="Z82" s="171"/>
      <c r="AA82" s="208" t="s">
        <v>234</v>
      </c>
      <c r="AB82" s="209" t="s">
        <v>1394</v>
      </c>
      <c r="AC82" s="189">
        <v>6.5000000000000002E-2</v>
      </c>
      <c r="AD82" s="171"/>
      <c r="AE82" s="258">
        <v>45407</v>
      </c>
      <c r="AF82" s="257">
        <v>58.908700000000003</v>
      </c>
      <c r="AG82" s="257"/>
      <c r="AH82" s="258">
        <v>45407</v>
      </c>
      <c r="AI82" s="257">
        <v>49.7438</v>
      </c>
      <c r="AJ82" s="257"/>
      <c r="AK82" s="258">
        <v>45407</v>
      </c>
      <c r="AL82" s="257">
        <v>74.760000000000005</v>
      </c>
      <c r="AM82" s="257"/>
      <c r="AN82" s="258">
        <v>45407</v>
      </c>
      <c r="AO82" s="257">
        <v>86.016199999999998</v>
      </c>
      <c r="AP82" s="257"/>
      <c r="AQ82" s="258">
        <v>45407</v>
      </c>
      <c r="AR82" s="257">
        <v>35.1387</v>
      </c>
      <c r="AS82" s="257"/>
      <c r="AT82" s="258">
        <v>45407</v>
      </c>
      <c r="AU82" s="257">
        <v>53.580500000000001</v>
      </c>
      <c r="AV82" s="257"/>
      <c r="AW82" s="258">
        <v>45407</v>
      </c>
      <c r="AX82" s="257">
        <v>93.31</v>
      </c>
      <c r="AY82" s="257"/>
      <c r="AZ82" s="258">
        <v>45407</v>
      </c>
      <c r="BA82" s="257">
        <v>98.047799999999995</v>
      </c>
      <c r="BB82" s="257"/>
      <c r="BC82" s="258">
        <v>45407</v>
      </c>
      <c r="BD82" s="257">
        <v>59.809399999999997</v>
      </c>
      <c r="BE82" s="257"/>
      <c r="BF82" s="258">
        <v>45407</v>
      </c>
      <c r="BG82" s="257">
        <v>51.814700000000002</v>
      </c>
      <c r="BH82" s="257"/>
      <c r="BI82" s="258">
        <v>45407</v>
      </c>
      <c r="BJ82" s="257">
        <v>93.8459</v>
      </c>
      <c r="BK82" s="257"/>
      <c r="BL82" s="258">
        <v>45407</v>
      </c>
      <c r="BM82" s="257">
        <v>66.469399999999993</v>
      </c>
      <c r="BN82" s="257"/>
      <c r="BO82" s="258">
        <v>45407</v>
      </c>
      <c r="BP82" s="257">
        <v>49.91</v>
      </c>
      <c r="BQ82" s="257"/>
      <c r="BR82" s="258">
        <v>45407</v>
      </c>
      <c r="BS82" s="257">
        <v>73.328400000000002</v>
      </c>
      <c r="BT82" s="257"/>
      <c r="BU82" s="258">
        <v>45407</v>
      </c>
      <c r="BV82" s="257">
        <v>43.25</v>
      </c>
      <c r="BW82" s="257"/>
      <c r="BX82" s="258">
        <v>45407</v>
      </c>
      <c r="BY82" s="257">
        <v>68.09</v>
      </c>
      <c r="BZ82" s="257"/>
      <c r="CA82" s="258">
        <v>45407</v>
      </c>
      <c r="CB82" s="257">
        <v>71.98</v>
      </c>
      <c r="CC82" s="257"/>
      <c r="CD82" s="258">
        <v>45407</v>
      </c>
      <c r="CE82" s="257">
        <v>82.000600000000006</v>
      </c>
      <c r="CF82" s="257"/>
      <c r="CG82" s="258">
        <v>45407</v>
      </c>
      <c r="CH82" s="257">
        <v>55.01</v>
      </c>
    </row>
    <row r="83" spans="2:86" ht="15" customHeight="1">
      <c r="B83" s="167" t="s">
        <v>1377</v>
      </c>
      <c r="D83" s="167"/>
      <c r="E83" s="195"/>
      <c r="F83" s="195"/>
      <c r="G83" s="195"/>
      <c r="H83" s="195"/>
      <c r="I83" s="196"/>
      <c r="J83" s="188"/>
      <c r="K83" s="197"/>
      <c r="L83" s="197"/>
      <c r="M83" s="197"/>
      <c r="N83" s="197"/>
      <c r="O83" s="197"/>
      <c r="P83" s="197"/>
      <c r="Q83" s="197"/>
      <c r="R83" s="171"/>
      <c r="T83" s="171"/>
      <c r="U83" s="171"/>
      <c r="V83" s="207" t="s">
        <v>1420</v>
      </c>
      <c r="W83" s="208" t="s">
        <v>1421</v>
      </c>
      <c r="X83" s="189">
        <v>5.4000000000000006E-2</v>
      </c>
      <c r="Y83" s="189" t="s">
        <v>1287</v>
      </c>
      <c r="Z83" s="171"/>
      <c r="AA83" s="208" t="s">
        <v>1421</v>
      </c>
      <c r="AB83" s="209" t="s">
        <v>1394</v>
      </c>
      <c r="AC83" s="189">
        <v>0.06</v>
      </c>
      <c r="AD83" s="171"/>
      <c r="AE83" s="258">
        <v>45406</v>
      </c>
      <c r="AF83" s="257">
        <v>59.2943</v>
      </c>
      <c r="AG83" s="257"/>
      <c r="AH83" s="258">
        <v>45406</v>
      </c>
      <c r="AI83" s="257">
        <v>49.8825</v>
      </c>
      <c r="AJ83" s="257"/>
      <c r="AK83" s="258">
        <v>45406</v>
      </c>
      <c r="AL83" s="257">
        <v>74.709999999999994</v>
      </c>
      <c r="AM83" s="257"/>
      <c r="AN83" s="258">
        <v>45406</v>
      </c>
      <c r="AO83" s="257">
        <v>85.530900000000003</v>
      </c>
      <c r="AP83" s="257"/>
      <c r="AQ83" s="258">
        <v>45406</v>
      </c>
      <c r="AR83" s="257">
        <v>35.3461</v>
      </c>
      <c r="AS83" s="257"/>
      <c r="AT83" s="258">
        <v>45406</v>
      </c>
      <c r="AU83" s="257">
        <v>53.916699999999999</v>
      </c>
      <c r="AV83" s="257"/>
      <c r="AW83" s="258">
        <v>45406</v>
      </c>
      <c r="AX83" s="257">
        <v>92.635800000000003</v>
      </c>
      <c r="AY83" s="257"/>
      <c r="AZ83" s="258">
        <v>45406</v>
      </c>
      <c r="BA83" s="257">
        <v>97.978499999999997</v>
      </c>
      <c r="BB83" s="257"/>
      <c r="BC83" s="258">
        <v>45406</v>
      </c>
      <c r="BD83" s="257">
        <v>60.125700000000002</v>
      </c>
      <c r="BE83" s="257"/>
      <c r="BF83" s="258">
        <v>45406</v>
      </c>
      <c r="BG83" s="257">
        <v>51.874000000000002</v>
      </c>
      <c r="BH83" s="257"/>
      <c r="BI83" s="258">
        <v>45406</v>
      </c>
      <c r="BJ83" s="257">
        <v>93.498900000000006</v>
      </c>
      <c r="BK83" s="257"/>
      <c r="BL83" s="258">
        <v>45406</v>
      </c>
      <c r="BM83" s="257">
        <v>66.131600000000006</v>
      </c>
      <c r="BN83" s="257"/>
      <c r="BO83" s="258">
        <v>45406</v>
      </c>
      <c r="BP83" s="257">
        <v>50.61</v>
      </c>
      <c r="BQ83" s="257"/>
      <c r="BR83" s="258">
        <v>45406</v>
      </c>
      <c r="BS83" s="257">
        <v>73.664400000000001</v>
      </c>
      <c r="BT83" s="257"/>
      <c r="BU83" s="258">
        <v>45406</v>
      </c>
      <c r="BV83" s="257">
        <v>43.69</v>
      </c>
      <c r="BW83" s="257"/>
      <c r="BX83" s="258">
        <v>45406</v>
      </c>
      <c r="BY83" s="257">
        <v>67.23</v>
      </c>
      <c r="BZ83" s="257"/>
      <c r="CA83" s="258">
        <v>45406</v>
      </c>
      <c r="CB83" s="257">
        <v>72.040000000000006</v>
      </c>
      <c r="CC83" s="257"/>
      <c r="CD83" s="258">
        <v>45406</v>
      </c>
      <c r="CE83" s="257">
        <v>81.822400000000002</v>
      </c>
      <c r="CF83" s="257"/>
      <c r="CG83" s="258">
        <v>45406</v>
      </c>
      <c r="CH83" s="257">
        <v>55.33</v>
      </c>
    </row>
    <row r="84" spans="2:86" ht="15" customHeight="1">
      <c r="B84" s="167" t="s">
        <v>1378</v>
      </c>
      <c r="D84" s="167"/>
      <c r="E84" s="195"/>
      <c r="F84" s="195"/>
      <c r="G84" s="195"/>
      <c r="H84" s="195"/>
      <c r="I84" s="196"/>
      <c r="J84" s="188"/>
      <c r="K84" s="197"/>
      <c r="L84" s="197"/>
      <c r="M84" s="197"/>
      <c r="N84" s="197"/>
      <c r="O84" s="197"/>
      <c r="P84" s="197"/>
      <c r="Q84" s="197"/>
      <c r="R84" s="171"/>
      <c r="T84" s="171"/>
      <c r="U84" s="171"/>
      <c r="V84" s="207" t="s">
        <v>1422</v>
      </c>
      <c r="W84" s="208" t="s">
        <v>1423</v>
      </c>
      <c r="X84" s="189">
        <v>2.7000000000000003E-2</v>
      </c>
      <c r="Y84" s="189" t="s">
        <v>1287</v>
      </c>
      <c r="Z84" s="171"/>
      <c r="AA84" s="208" t="s">
        <v>1423</v>
      </c>
      <c r="AB84" s="209" t="s">
        <v>1402</v>
      </c>
      <c r="AC84" s="189">
        <v>6.5000000000000002E-2</v>
      </c>
      <c r="AD84" s="171"/>
      <c r="AE84" s="258">
        <v>45405</v>
      </c>
      <c r="AF84" s="257">
        <v>59.136099999999999</v>
      </c>
      <c r="AG84" s="257"/>
      <c r="AH84" s="258">
        <v>45405</v>
      </c>
      <c r="AI84" s="257">
        <v>49.4863</v>
      </c>
      <c r="AJ84" s="257"/>
      <c r="AK84" s="258">
        <v>45405</v>
      </c>
      <c r="AL84" s="257">
        <v>74.02</v>
      </c>
      <c r="AM84" s="257"/>
      <c r="AN84" s="258">
        <v>45405</v>
      </c>
      <c r="AO84" s="257">
        <v>84.728800000000007</v>
      </c>
      <c r="AP84" s="257"/>
      <c r="AQ84" s="258">
        <v>45405</v>
      </c>
      <c r="AR84" s="257">
        <v>35.1387</v>
      </c>
      <c r="AS84" s="257"/>
      <c r="AT84" s="258">
        <v>45405</v>
      </c>
      <c r="AU84" s="257">
        <v>53.748600000000003</v>
      </c>
      <c r="AV84" s="257"/>
      <c r="AW84" s="258">
        <v>45405</v>
      </c>
      <c r="AX84" s="257">
        <v>92.050799999999995</v>
      </c>
      <c r="AY84" s="257"/>
      <c r="AZ84" s="258">
        <v>45405</v>
      </c>
      <c r="BA84" s="257">
        <v>97.226100000000002</v>
      </c>
      <c r="BB84" s="257"/>
      <c r="BC84" s="258">
        <v>45405</v>
      </c>
      <c r="BD84" s="257">
        <v>59.641399999999997</v>
      </c>
      <c r="BE84" s="257"/>
      <c r="BF84" s="258">
        <v>45405</v>
      </c>
      <c r="BG84" s="257">
        <v>51.646700000000003</v>
      </c>
      <c r="BH84" s="257"/>
      <c r="BI84" s="258">
        <v>45405</v>
      </c>
      <c r="BJ84" s="257">
        <v>93.290800000000004</v>
      </c>
      <c r="BK84" s="257"/>
      <c r="BL84" s="258">
        <v>45405</v>
      </c>
      <c r="BM84" s="257">
        <v>65.773899999999998</v>
      </c>
      <c r="BN84" s="257"/>
      <c r="BO84" s="258">
        <v>45405</v>
      </c>
      <c r="BP84" s="257">
        <v>50.45</v>
      </c>
      <c r="BQ84" s="257"/>
      <c r="BR84" s="258">
        <v>45405</v>
      </c>
      <c r="BS84" s="257">
        <v>73.624799999999993</v>
      </c>
      <c r="BT84" s="257"/>
      <c r="BU84" s="258">
        <v>45405</v>
      </c>
      <c r="BV84" s="257">
        <v>43.55</v>
      </c>
      <c r="BW84" s="257"/>
      <c r="BX84" s="258">
        <v>45405</v>
      </c>
      <c r="BY84" s="257">
        <v>66.489999999999995</v>
      </c>
      <c r="BZ84" s="257"/>
      <c r="CA84" s="258">
        <v>45405</v>
      </c>
      <c r="CB84" s="257">
        <v>71.52</v>
      </c>
      <c r="CC84" s="257"/>
      <c r="CD84" s="258">
        <v>45405</v>
      </c>
      <c r="CE84" s="257">
        <v>81.158900000000003</v>
      </c>
      <c r="CF84" s="257"/>
      <c r="CG84" s="258">
        <v>45405</v>
      </c>
      <c r="CH84" s="257">
        <v>55.27</v>
      </c>
    </row>
    <row r="85" spans="2:86" ht="15" customHeight="1">
      <c r="B85" s="167" t="s">
        <v>1379</v>
      </c>
      <c r="D85" s="167"/>
      <c r="E85" s="195"/>
      <c r="F85" s="195"/>
      <c r="G85" s="195"/>
      <c r="H85" s="195"/>
      <c r="I85" s="196"/>
      <c r="J85" s="188"/>
      <c r="K85" s="197"/>
      <c r="L85" s="197"/>
      <c r="M85" s="197"/>
      <c r="N85" s="197"/>
      <c r="O85" s="197"/>
      <c r="P85" s="197"/>
      <c r="Q85" s="197"/>
      <c r="R85" s="171"/>
      <c r="T85" s="171"/>
      <c r="U85" s="171"/>
      <c r="V85" s="207" t="s">
        <v>1026</v>
      </c>
      <c r="W85" s="208" t="s">
        <v>270</v>
      </c>
      <c r="X85" s="189">
        <v>8.0100000000000005E-2</v>
      </c>
      <c r="Y85" s="189">
        <v>0.08</v>
      </c>
      <c r="Z85" s="171"/>
      <c r="AA85" s="208" t="s">
        <v>270</v>
      </c>
      <c r="AB85" s="209" t="s">
        <v>1397</v>
      </c>
      <c r="AC85" s="189">
        <v>0.08</v>
      </c>
      <c r="AD85" s="171"/>
      <c r="AE85" s="258">
        <v>45404</v>
      </c>
      <c r="AF85" s="257">
        <v>59.2943</v>
      </c>
      <c r="AG85" s="257"/>
      <c r="AH85" s="258">
        <v>45404</v>
      </c>
      <c r="AI85" s="257">
        <v>49.4071</v>
      </c>
      <c r="AJ85" s="257"/>
      <c r="AK85" s="258">
        <v>45404</v>
      </c>
      <c r="AL85" s="257">
        <v>74.38</v>
      </c>
      <c r="AM85" s="257"/>
      <c r="AN85" s="258">
        <v>45404</v>
      </c>
      <c r="AO85" s="257">
        <v>84.075199999999995</v>
      </c>
      <c r="AP85" s="257"/>
      <c r="AQ85" s="258">
        <v>45404</v>
      </c>
      <c r="AR85" s="257">
        <v>34.9116</v>
      </c>
      <c r="AS85" s="257"/>
      <c r="AT85" s="258">
        <v>45404</v>
      </c>
      <c r="AU85" s="257">
        <v>53.699199999999998</v>
      </c>
      <c r="AV85" s="257"/>
      <c r="AW85" s="258">
        <v>45404</v>
      </c>
      <c r="AX85" s="257">
        <v>91.941699999999997</v>
      </c>
      <c r="AY85" s="257"/>
      <c r="AZ85" s="258">
        <v>45404</v>
      </c>
      <c r="BA85" s="257">
        <v>97.146799999999999</v>
      </c>
      <c r="BB85" s="257"/>
      <c r="BC85" s="258">
        <v>45404</v>
      </c>
      <c r="BD85" s="257">
        <v>59.591999999999999</v>
      </c>
      <c r="BE85" s="257"/>
      <c r="BF85" s="258">
        <v>45404</v>
      </c>
      <c r="BG85" s="257">
        <v>51.656599999999997</v>
      </c>
      <c r="BH85" s="257"/>
      <c r="BI85" s="258">
        <v>45404</v>
      </c>
      <c r="BJ85" s="257">
        <v>93.518799999999999</v>
      </c>
      <c r="BK85" s="257"/>
      <c r="BL85" s="258">
        <v>45404</v>
      </c>
      <c r="BM85" s="257">
        <v>64.889700000000005</v>
      </c>
      <c r="BN85" s="257"/>
      <c r="BO85" s="258">
        <v>45404</v>
      </c>
      <c r="BP85" s="257">
        <v>50.4</v>
      </c>
      <c r="BQ85" s="257"/>
      <c r="BR85" s="258">
        <v>45404</v>
      </c>
      <c r="BS85" s="257">
        <v>73.822500000000005</v>
      </c>
      <c r="BT85" s="257"/>
      <c r="BU85" s="258">
        <v>45404</v>
      </c>
      <c r="BV85" s="257">
        <v>43.29</v>
      </c>
      <c r="BW85" s="257"/>
      <c r="BX85" s="258">
        <v>45404</v>
      </c>
      <c r="BY85" s="257">
        <v>66.709999999999994</v>
      </c>
      <c r="BZ85" s="257"/>
      <c r="CA85" s="258">
        <v>45404</v>
      </c>
      <c r="CB85" s="257">
        <v>71.13</v>
      </c>
      <c r="CC85" s="257"/>
      <c r="CD85" s="258">
        <v>45404</v>
      </c>
      <c r="CE85" s="257">
        <v>81.168800000000005</v>
      </c>
      <c r="CF85" s="257"/>
      <c r="CG85" s="258">
        <v>45404</v>
      </c>
      <c r="CH85" s="257">
        <v>54.96</v>
      </c>
    </row>
    <row r="86" spans="2:86" ht="15" customHeight="1">
      <c r="B86" s="167" t="s">
        <v>1424</v>
      </c>
      <c r="D86" s="167"/>
      <c r="E86" s="195"/>
      <c r="F86" s="195"/>
      <c r="G86" s="195"/>
      <c r="H86" s="195"/>
      <c r="I86" s="196"/>
      <c r="J86" s="188"/>
      <c r="K86" s="197"/>
      <c r="L86" s="197"/>
      <c r="M86" s="197"/>
      <c r="N86" s="197"/>
      <c r="O86" s="197"/>
      <c r="P86" s="197"/>
      <c r="Q86" s="197"/>
      <c r="R86" s="171"/>
      <c r="T86" s="171"/>
      <c r="U86" s="171"/>
      <c r="V86" s="207" t="s">
        <v>1425</v>
      </c>
      <c r="W86" s="208" t="s">
        <v>15</v>
      </c>
      <c r="X86" s="189">
        <v>7.400000000000001E-2</v>
      </c>
      <c r="Y86" s="189">
        <v>0.06</v>
      </c>
      <c r="Z86" s="171"/>
      <c r="AA86" s="208" t="s">
        <v>15</v>
      </c>
      <c r="AB86" s="209" t="s">
        <v>1399</v>
      </c>
      <c r="AC86" s="189">
        <v>9.5000000000000001E-2</v>
      </c>
      <c r="AD86" s="171"/>
      <c r="AE86" s="258">
        <v>45401</v>
      </c>
      <c r="AF86" s="257">
        <v>59.0471</v>
      </c>
      <c r="AG86" s="257"/>
      <c r="AH86" s="258">
        <v>45401</v>
      </c>
      <c r="AI86" s="257">
        <v>49.337800000000001</v>
      </c>
      <c r="AJ86" s="257"/>
      <c r="AK86" s="258">
        <v>45401</v>
      </c>
      <c r="AL86" s="257">
        <v>73.88</v>
      </c>
      <c r="AM86" s="257"/>
      <c r="AN86" s="258">
        <v>45401</v>
      </c>
      <c r="AO86" s="257">
        <v>83.382000000000005</v>
      </c>
      <c r="AP86" s="257"/>
      <c r="AQ86" s="258">
        <v>45401</v>
      </c>
      <c r="AR86" s="257">
        <v>34.6449</v>
      </c>
      <c r="AS86" s="257"/>
      <c r="AT86" s="258">
        <v>45401</v>
      </c>
      <c r="AU86" s="257">
        <v>53.382800000000003</v>
      </c>
      <c r="AV86" s="257"/>
      <c r="AW86" s="258">
        <v>45401</v>
      </c>
      <c r="AX86" s="257">
        <v>90.989900000000006</v>
      </c>
      <c r="AY86" s="257"/>
      <c r="AZ86" s="258">
        <v>45401</v>
      </c>
      <c r="BA86" s="257">
        <v>97.265699999999995</v>
      </c>
      <c r="BB86" s="257"/>
      <c r="BC86" s="258">
        <v>45401</v>
      </c>
      <c r="BD86" s="257">
        <v>58.989199999999997</v>
      </c>
      <c r="BE86" s="257"/>
      <c r="BF86" s="258">
        <v>45401</v>
      </c>
      <c r="BG86" s="257">
        <v>51.162300000000002</v>
      </c>
      <c r="BH86" s="257"/>
      <c r="BI86" s="258">
        <v>45401</v>
      </c>
      <c r="BJ86" s="257">
        <v>93.082599999999999</v>
      </c>
      <c r="BK86" s="257"/>
      <c r="BL86" s="258">
        <v>45401</v>
      </c>
      <c r="BM86" s="257">
        <v>63.886200000000002</v>
      </c>
      <c r="BN86" s="257"/>
      <c r="BO86" s="258">
        <v>45401</v>
      </c>
      <c r="BP86" s="257">
        <v>50.13</v>
      </c>
      <c r="BQ86" s="257"/>
      <c r="BR86" s="258">
        <v>45401</v>
      </c>
      <c r="BS86" s="257">
        <v>73.525999999999996</v>
      </c>
      <c r="BT86" s="257"/>
      <c r="BU86" s="258">
        <v>45401</v>
      </c>
      <c r="BV86" s="257">
        <v>42.8</v>
      </c>
      <c r="BW86" s="257"/>
      <c r="BX86" s="258">
        <v>45401</v>
      </c>
      <c r="BY86" s="257">
        <v>65.739999999999995</v>
      </c>
      <c r="BZ86" s="257"/>
      <c r="CA86" s="258">
        <v>45401</v>
      </c>
      <c r="CB86" s="257">
        <v>70.08</v>
      </c>
      <c r="CC86" s="257"/>
      <c r="CD86" s="258">
        <v>45401</v>
      </c>
      <c r="CE86" s="257">
        <v>80.762799999999999</v>
      </c>
      <c r="CF86" s="257"/>
      <c r="CG86" s="258">
        <v>45401</v>
      </c>
      <c r="CH86" s="257">
        <v>54.72</v>
      </c>
    </row>
    <row r="87" spans="2:86" ht="15" customHeight="1">
      <c r="B87" s="167" t="s">
        <v>1381</v>
      </c>
      <c r="D87" s="167"/>
      <c r="E87" s="195"/>
      <c r="F87" s="195"/>
      <c r="G87" s="195"/>
      <c r="H87" s="195"/>
      <c r="I87" s="196"/>
      <c r="J87" s="188"/>
      <c r="K87" s="197"/>
      <c r="L87" s="197"/>
      <c r="M87" s="197"/>
      <c r="N87" s="197"/>
      <c r="O87" s="197"/>
      <c r="P87" s="197"/>
      <c r="Q87" s="197"/>
      <c r="R87" s="171"/>
      <c r="T87" s="171"/>
      <c r="U87" s="171"/>
      <c r="V87" s="207" t="s">
        <v>1426</v>
      </c>
      <c r="W87" s="208" t="s">
        <v>1427</v>
      </c>
      <c r="X87" s="189">
        <v>0.06</v>
      </c>
      <c r="Y87" s="189" t="s">
        <v>1287</v>
      </c>
      <c r="Z87" s="171"/>
      <c r="AA87" s="208" t="s">
        <v>1427</v>
      </c>
      <c r="AB87" s="209" t="s">
        <v>1399</v>
      </c>
      <c r="AC87" s="189">
        <v>0.05</v>
      </c>
      <c r="AD87" s="171"/>
      <c r="AE87" s="258">
        <v>45400</v>
      </c>
      <c r="AF87" s="257">
        <v>57.840600000000002</v>
      </c>
      <c r="AG87" s="257"/>
      <c r="AH87" s="258">
        <v>45400</v>
      </c>
      <c r="AI87" s="257">
        <v>48.3673</v>
      </c>
      <c r="AJ87" s="257"/>
      <c r="AK87" s="258">
        <v>45400</v>
      </c>
      <c r="AL87" s="257">
        <v>72.510000000000005</v>
      </c>
      <c r="AM87" s="257"/>
      <c r="AN87" s="258">
        <v>45400</v>
      </c>
      <c r="AO87" s="257">
        <v>81.757900000000006</v>
      </c>
      <c r="AP87" s="257"/>
      <c r="AQ87" s="258">
        <v>45400</v>
      </c>
      <c r="AR87" s="257">
        <v>33.933900000000001</v>
      </c>
      <c r="AS87" s="257"/>
      <c r="AT87" s="258">
        <v>45400</v>
      </c>
      <c r="AU87" s="257">
        <v>51.860399999999998</v>
      </c>
      <c r="AV87" s="257"/>
      <c r="AW87" s="258">
        <v>45400</v>
      </c>
      <c r="AX87" s="257">
        <v>90.127300000000005</v>
      </c>
      <c r="AY87" s="257"/>
      <c r="AZ87" s="258">
        <v>45400</v>
      </c>
      <c r="BA87" s="257">
        <v>94.9786</v>
      </c>
      <c r="BB87" s="257"/>
      <c r="BC87" s="258">
        <v>45400</v>
      </c>
      <c r="BD87" s="257">
        <v>58.297400000000003</v>
      </c>
      <c r="BE87" s="257"/>
      <c r="BF87" s="258">
        <v>45400</v>
      </c>
      <c r="BG87" s="257">
        <v>50.371600000000001</v>
      </c>
      <c r="BH87" s="257"/>
      <c r="BI87" s="258">
        <v>45400</v>
      </c>
      <c r="BJ87" s="257">
        <v>91.476699999999994</v>
      </c>
      <c r="BK87" s="257"/>
      <c r="BL87" s="258">
        <v>45400</v>
      </c>
      <c r="BM87" s="257">
        <v>63.597999999999999</v>
      </c>
      <c r="BN87" s="257"/>
      <c r="BO87" s="258">
        <v>45400</v>
      </c>
      <c r="BP87" s="257">
        <v>48.93</v>
      </c>
      <c r="BQ87" s="257"/>
      <c r="BR87" s="258">
        <v>45400</v>
      </c>
      <c r="BS87" s="257">
        <v>72.112799999999993</v>
      </c>
      <c r="BT87" s="257"/>
      <c r="BU87" s="258">
        <v>45400</v>
      </c>
      <c r="BV87" s="257">
        <v>41.74</v>
      </c>
      <c r="BW87" s="257"/>
      <c r="BX87" s="258">
        <v>45400</v>
      </c>
      <c r="BY87" s="257">
        <v>65.099999999999994</v>
      </c>
      <c r="BZ87" s="257"/>
      <c r="CA87" s="258">
        <v>45400</v>
      </c>
      <c r="CB87" s="257">
        <v>68.44</v>
      </c>
      <c r="CC87" s="257"/>
      <c r="CD87" s="258">
        <v>45400</v>
      </c>
      <c r="CE87" s="257">
        <v>79.653800000000004</v>
      </c>
      <c r="CF87" s="257"/>
      <c r="CG87" s="258">
        <v>45400</v>
      </c>
      <c r="CH87" s="257">
        <v>53.76</v>
      </c>
    </row>
    <row r="88" spans="2:86" ht="15" customHeight="1">
      <c r="B88" s="167" t="s">
        <v>1382</v>
      </c>
      <c r="D88" s="167"/>
      <c r="E88" s="195"/>
      <c r="F88" s="195"/>
      <c r="G88" s="195"/>
      <c r="H88" s="195"/>
      <c r="I88" s="196"/>
      <c r="J88" s="188"/>
      <c r="K88" s="197"/>
      <c r="L88" s="197"/>
      <c r="M88" s="197"/>
      <c r="N88" s="197"/>
      <c r="O88" s="197"/>
      <c r="P88" s="197"/>
      <c r="Q88" s="197"/>
      <c r="R88" s="171"/>
      <c r="T88" s="171"/>
      <c r="U88" s="171"/>
      <c r="V88" s="207" t="s">
        <v>1027</v>
      </c>
      <c r="W88" s="208" t="s">
        <v>1028</v>
      </c>
      <c r="X88" s="189">
        <v>4.4999999999999998E-2</v>
      </c>
      <c r="Y88" s="189" t="s">
        <v>1287</v>
      </c>
      <c r="Z88" s="171"/>
      <c r="AA88" s="208" t="s">
        <v>1028</v>
      </c>
      <c r="AB88" s="209" t="s">
        <v>1405</v>
      </c>
      <c r="AC88" s="189">
        <v>0.04</v>
      </c>
      <c r="AD88" s="171"/>
      <c r="AE88" s="258">
        <v>45399</v>
      </c>
      <c r="AF88" s="257">
        <v>57.227499999999999</v>
      </c>
      <c r="AG88" s="257"/>
      <c r="AH88" s="258">
        <v>45399</v>
      </c>
      <c r="AI88" s="257">
        <v>47.951300000000003</v>
      </c>
      <c r="AJ88" s="257"/>
      <c r="AK88" s="258">
        <v>45399</v>
      </c>
      <c r="AL88" s="257">
        <v>71.930000000000007</v>
      </c>
      <c r="AM88" s="257"/>
      <c r="AN88" s="258">
        <v>45399</v>
      </c>
      <c r="AO88" s="257">
        <v>80.450800000000001</v>
      </c>
      <c r="AP88" s="257"/>
      <c r="AQ88" s="258">
        <v>45399</v>
      </c>
      <c r="AR88" s="257">
        <v>33.311700000000002</v>
      </c>
      <c r="AS88" s="257"/>
      <c r="AT88" s="258">
        <v>45399</v>
      </c>
      <c r="AU88" s="257">
        <v>51.138800000000003</v>
      </c>
      <c r="AV88" s="257"/>
      <c r="AW88" s="258">
        <v>45399</v>
      </c>
      <c r="AX88" s="257">
        <v>89.562100000000001</v>
      </c>
      <c r="AY88" s="257"/>
      <c r="AZ88" s="258">
        <v>45399</v>
      </c>
      <c r="BA88" s="257">
        <v>93.562700000000007</v>
      </c>
      <c r="BB88" s="257"/>
      <c r="BC88" s="258">
        <v>45399</v>
      </c>
      <c r="BD88" s="257">
        <v>57.823</v>
      </c>
      <c r="BE88" s="257"/>
      <c r="BF88" s="258">
        <v>45399</v>
      </c>
      <c r="BG88" s="257">
        <v>49.9465</v>
      </c>
      <c r="BH88" s="257"/>
      <c r="BI88" s="258">
        <v>45399</v>
      </c>
      <c r="BJ88" s="257">
        <v>89.583299999999994</v>
      </c>
      <c r="BK88" s="257"/>
      <c r="BL88" s="258">
        <v>45399</v>
      </c>
      <c r="BM88" s="257">
        <v>63.379399999999997</v>
      </c>
      <c r="BN88" s="257"/>
      <c r="BO88" s="258">
        <v>45399</v>
      </c>
      <c r="BP88" s="257">
        <v>48.52</v>
      </c>
      <c r="BQ88" s="257"/>
      <c r="BR88" s="258">
        <v>45399</v>
      </c>
      <c r="BS88" s="257">
        <v>71.124600000000001</v>
      </c>
      <c r="BT88" s="257"/>
      <c r="BU88" s="258">
        <v>45399</v>
      </c>
      <c r="BV88" s="257">
        <v>40.98</v>
      </c>
      <c r="BW88" s="257"/>
      <c r="BX88" s="258">
        <v>45399</v>
      </c>
      <c r="BY88" s="257">
        <v>65.03</v>
      </c>
      <c r="BZ88" s="257"/>
      <c r="CA88" s="258">
        <v>45399</v>
      </c>
      <c r="CB88" s="257">
        <v>67.94</v>
      </c>
      <c r="CC88" s="257"/>
      <c r="CD88" s="258">
        <v>45399</v>
      </c>
      <c r="CE88" s="257">
        <v>78.851699999999994</v>
      </c>
      <c r="CF88" s="257"/>
      <c r="CG88" s="258">
        <v>45399</v>
      </c>
      <c r="CH88" s="257">
        <v>53.19</v>
      </c>
    </row>
    <row r="89" spans="2:86" ht="15" customHeight="1">
      <c r="B89" s="167" t="s">
        <v>1383</v>
      </c>
      <c r="D89" s="167"/>
      <c r="E89" s="195"/>
      <c r="F89" s="195"/>
      <c r="G89" s="195"/>
      <c r="H89" s="195"/>
      <c r="I89" s="196"/>
      <c r="J89" s="188"/>
      <c r="K89" s="197"/>
      <c r="L89" s="197"/>
      <c r="M89" s="197"/>
      <c r="N89" s="197"/>
      <c r="O89" s="197"/>
      <c r="P89" s="197"/>
      <c r="Q89" s="197"/>
      <c r="R89" s="171"/>
      <c r="T89" s="171"/>
      <c r="U89" s="171"/>
      <c r="V89" s="207" t="s">
        <v>1428</v>
      </c>
      <c r="W89" s="208" t="s">
        <v>1429</v>
      </c>
      <c r="X89" s="189">
        <v>2.7999999999999997E-2</v>
      </c>
      <c r="Y89" s="189" t="s">
        <v>1287</v>
      </c>
      <c r="Z89" s="171"/>
      <c r="AA89" s="208" t="s">
        <v>1429</v>
      </c>
      <c r="AB89" s="209" t="s">
        <v>1399</v>
      </c>
      <c r="AC89" s="189">
        <v>6.5000000000000002E-2</v>
      </c>
      <c r="AD89" s="171"/>
      <c r="AE89" s="258">
        <v>45398</v>
      </c>
      <c r="AF89" s="257">
        <v>56.762700000000002</v>
      </c>
      <c r="AG89" s="257"/>
      <c r="AH89" s="258">
        <v>45398</v>
      </c>
      <c r="AI89" s="257">
        <v>46.941200000000002</v>
      </c>
      <c r="AJ89" s="257"/>
      <c r="AK89" s="258">
        <v>45398</v>
      </c>
      <c r="AL89" s="257">
        <v>70.34</v>
      </c>
      <c r="AM89" s="257"/>
      <c r="AN89" s="258">
        <v>45398</v>
      </c>
      <c r="AO89" s="257">
        <v>78.7376</v>
      </c>
      <c r="AP89" s="257"/>
      <c r="AQ89" s="258">
        <v>45398</v>
      </c>
      <c r="AR89" s="257">
        <v>32.699399999999997</v>
      </c>
      <c r="AS89" s="257"/>
      <c r="AT89" s="258">
        <v>45398</v>
      </c>
      <c r="AU89" s="257">
        <v>50.614800000000002</v>
      </c>
      <c r="AV89" s="257"/>
      <c r="AW89" s="258">
        <v>45398</v>
      </c>
      <c r="AX89" s="257">
        <v>86.6768</v>
      </c>
      <c r="AY89" s="257"/>
      <c r="AZ89" s="258">
        <v>45398</v>
      </c>
      <c r="BA89" s="257">
        <v>91.948899999999995</v>
      </c>
      <c r="BB89" s="257"/>
      <c r="BC89" s="258">
        <v>45398</v>
      </c>
      <c r="BD89" s="257">
        <v>56.528399999999998</v>
      </c>
      <c r="BE89" s="257"/>
      <c r="BF89" s="258">
        <v>45398</v>
      </c>
      <c r="BG89" s="257">
        <v>48.987699999999997</v>
      </c>
      <c r="BH89" s="257"/>
      <c r="BI89" s="258">
        <v>45398</v>
      </c>
      <c r="BJ89" s="257">
        <v>88.373900000000006</v>
      </c>
      <c r="BK89" s="257"/>
      <c r="BL89" s="258">
        <v>45398</v>
      </c>
      <c r="BM89" s="257">
        <v>61.302900000000001</v>
      </c>
      <c r="BN89" s="257"/>
      <c r="BO89" s="258">
        <v>45398</v>
      </c>
      <c r="BP89" s="257">
        <v>47.9</v>
      </c>
      <c r="BQ89" s="257"/>
      <c r="BR89" s="258">
        <v>45398</v>
      </c>
      <c r="BS89" s="257">
        <v>70.373500000000007</v>
      </c>
      <c r="BT89" s="257"/>
      <c r="BU89" s="258">
        <v>45398</v>
      </c>
      <c r="BV89" s="257">
        <v>40.549999999999997</v>
      </c>
      <c r="BW89" s="257"/>
      <c r="BX89" s="258">
        <v>45398</v>
      </c>
      <c r="BY89" s="257">
        <v>64.28</v>
      </c>
      <c r="BZ89" s="257"/>
      <c r="CA89" s="258">
        <v>45398</v>
      </c>
      <c r="CB89" s="257">
        <v>66.41</v>
      </c>
      <c r="CC89" s="257"/>
      <c r="CD89" s="258">
        <v>45398</v>
      </c>
      <c r="CE89" s="257">
        <v>77.039599999999993</v>
      </c>
      <c r="CF89" s="257"/>
      <c r="CG89" s="258">
        <v>45398</v>
      </c>
      <c r="CH89" s="257">
        <v>52.53</v>
      </c>
    </row>
    <row r="90" spans="2:86" ht="15.75" customHeight="1">
      <c r="B90" s="167" t="s">
        <v>1430</v>
      </c>
      <c r="D90" s="167"/>
      <c r="E90" s="195"/>
      <c r="F90" s="195"/>
      <c r="G90" s="195"/>
      <c r="H90" s="195"/>
      <c r="I90" s="196"/>
      <c r="J90" s="188"/>
      <c r="K90" s="197"/>
      <c r="L90" s="197"/>
      <c r="M90" s="197"/>
      <c r="N90" s="197"/>
      <c r="O90" s="197"/>
      <c r="P90" s="197"/>
      <c r="Q90" s="197"/>
      <c r="R90" s="171"/>
      <c r="V90" s="207" t="s">
        <v>1239</v>
      </c>
      <c r="W90" s="208" t="s">
        <v>1240</v>
      </c>
      <c r="X90" s="213" t="s">
        <v>1225</v>
      </c>
      <c r="Y90" s="213">
        <v>0.05</v>
      </c>
      <c r="AA90" s="208" t="s">
        <v>1240</v>
      </c>
      <c r="AB90" s="209" t="s">
        <v>1394</v>
      </c>
      <c r="AC90" s="189">
        <v>6.5000000000000002E-2</v>
      </c>
      <c r="AE90" s="258">
        <v>45397</v>
      </c>
      <c r="AF90" s="257">
        <v>57.138500000000001</v>
      </c>
      <c r="AG90" s="257"/>
      <c r="AH90" s="258">
        <v>45397</v>
      </c>
      <c r="AI90" s="257">
        <v>47.535400000000003</v>
      </c>
      <c r="AJ90" s="257"/>
      <c r="AK90" s="258">
        <v>45397</v>
      </c>
      <c r="AL90" s="257">
        <v>71.58</v>
      </c>
      <c r="AM90" s="257"/>
      <c r="AN90" s="258">
        <v>45397</v>
      </c>
      <c r="AO90" s="257">
        <v>80.123999999999995</v>
      </c>
      <c r="AP90" s="257"/>
      <c r="AQ90" s="258">
        <v>45397</v>
      </c>
      <c r="AR90" s="257">
        <v>33.420299999999997</v>
      </c>
      <c r="AS90" s="257"/>
      <c r="AT90" s="258">
        <v>45397</v>
      </c>
      <c r="AU90" s="257">
        <v>51.405700000000003</v>
      </c>
      <c r="AV90" s="257"/>
      <c r="AW90" s="258">
        <v>45397</v>
      </c>
      <c r="AX90" s="257">
        <v>88.560699999999997</v>
      </c>
      <c r="AY90" s="257"/>
      <c r="AZ90" s="258">
        <v>45397</v>
      </c>
      <c r="BA90" s="257">
        <v>93.196399999999997</v>
      </c>
      <c r="BB90" s="257"/>
      <c r="BC90" s="258">
        <v>45397</v>
      </c>
      <c r="BD90" s="257">
        <v>57.556199999999997</v>
      </c>
      <c r="BE90" s="257"/>
      <c r="BF90" s="258">
        <v>45397</v>
      </c>
      <c r="BG90" s="257">
        <v>49.808100000000003</v>
      </c>
      <c r="BH90" s="257"/>
      <c r="BI90" s="258">
        <v>45397</v>
      </c>
      <c r="BJ90" s="257">
        <v>89.454499999999996</v>
      </c>
      <c r="BK90" s="257"/>
      <c r="BL90" s="258">
        <v>45397</v>
      </c>
      <c r="BM90" s="257">
        <v>62.3461</v>
      </c>
      <c r="BN90" s="257"/>
      <c r="BO90" s="258">
        <v>45397</v>
      </c>
      <c r="BP90" s="257">
        <v>48.46</v>
      </c>
      <c r="BQ90" s="257"/>
      <c r="BR90" s="258">
        <v>45397</v>
      </c>
      <c r="BS90" s="257">
        <v>71.262900000000002</v>
      </c>
      <c r="BT90" s="257"/>
      <c r="BU90" s="258">
        <v>45397</v>
      </c>
      <c r="BV90" s="257">
        <v>40.869999999999997</v>
      </c>
      <c r="BW90" s="257"/>
      <c r="BX90" s="258">
        <v>45397</v>
      </c>
      <c r="BY90" s="257">
        <v>65.2</v>
      </c>
      <c r="BZ90" s="257"/>
      <c r="CA90" s="258">
        <v>45397</v>
      </c>
      <c r="CB90" s="257">
        <v>68.11</v>
      </c>
      <c r="CC90" s="257"/>
      <c r="CD90" s="258">
        <v>45397</v>
      </c>
      <c r="CE90" s="257">
        <v>78.118899999999996</v>
      </c>
      <c r="CF90" s="257"/>
      <c r="CG90" s="258">
        <v>45397</v>
      </c>
      <c r="CH90" s="257">
        <v>53.17</v>
      </c>
    </row>
    <row r="91" spans="2:86" ht="15.75" customHeight="1">
      <c r="B91" s="167" t="s">
        <v>1385</v>
      </c>
      <c r="V91" s="207" t="s">
        <v>1431</v>
      </c>
      <c r="W91" s="208" t="s">
        <v>1432</v>
      </c>
      <c r="X91" s="213">
        <v>0.05</v>
      </c>
      <c r="Y91" s="213">
        <v>0.05</v>
      </c>
      <c r="AA91" s="208" t="s">
        <v>1432</v>
      </c>
      <c r="AB91" s="209" t="s">
        <v>1399</v>
      </c>
      <c r="AC91" s="189">
        <v>3.5000000000000003E-2</v>
      </c>
      <c r="AE91" s="258">
        <v>45394</v>
      </c>
      <c r="AF91" s="257">
        <v>57.682400000000001</v>
      </c>
      <c r="AG91" s="257"/>
      <c r="AH91" s="258">
        <v>45394</v>
      </c>
      <c r="AI91" s="257">
        <v>47.535400000000003</v>
      </c>
      <c r="AJ91" s="257"/>
      <c r="AK91" s="258">
        <v>45394</v>
      </c>
      <c r="AL91" s="257">
        <v>71.760000000000005</v>
      </c>
      <c r="AM91" s="257"/>
      <c r="AN91" s="258">
        <v>45394</v>
      </c>
      <c r="AO91" s="257">
        <v>81.302400000000006</v>
      </c>
      <c r="AP91" s="257"/>
      <c r="AQ91" s="258">
        <v>45394</v>
      </c>
      <c r="AR91" s="257">
        <v>33.578299999999999</v>
      </c>
      <c r="AS91" s="257"/>
      <c r="AT91" s="258">
        <v>45394</v>
      </c>
      <c r="AU91" s="257">
        <v>51.642899999999997</v>
      </c>
      <c r="AV91" s="257"/>
      <c r="AW91" s="258">
        <v>45394</v>
      </c>
      <c r="AX91" s="257">
        <v>87.876599999999996</v>
      </c>
      <c r="AY91" s="257"/>
      <c r="AZ91" s="258">
        <v>45394</v>
      </c>
      <c r="BA91" s="257">
        <v>93.958799999999997</v>
      </c>
      <c r="BB91" s="257"/>
      <c r="BC91" s="258">
        <v>45394</v>
      </c>
      <c r="BD91" s="257">
        <v>58.099699999999999</v>
      </c>
      <c r="BE91" s="257"/>
      <c r="BF91" s="258">
        <v>45394</v>
      </c>
      <c r="BG91" s="257">
        <v>50.361699999999999</v>
      </c>
      <c r="BH91" s="257"/>
      <c r="BI91" s="258">
        <v>45394</v>
      </c>
      <c r="BJ91" s="257">
        <v>89.434600000000003</v>
      </c>
      <c r="BK91" s="257"/>
      <c r="BL91" s="258">
        <v>45394</v>
      </c>
      <c r="BM91" s="257">
        <v>62.673999999999999</v>
      </c>
      <c r="BN91" s="257"/>
      <c r="BO91" s="258">
        <v>45394</v>
      </c>
      <c r="BP91" s="257">
        <v>48.9</v>
      </c>
      <c r="BQ91" s="257"/>
      <c r="BR91" s="258">
        <v>45394</v>
      </c>
      <c r="BS91" s="257">
        <v>71.391400000000004</v>
      </c>
      <c r="BT91" s="257"/>
      <c r="BU91" s="258">
        <v>45394</v>
      </c>
      <c r="BV91" s="257">
        <v>40.56</v>
      </c>
      <c r="BW91" s="257"/>
      <c r="BX91" s="258">
        <v>45394</v>
      </c>
      <c r="BY91" s="257">
        <v>65.87</v>
      </c>
      <c r="BZ91" s="257"/>
      <c r="CA91" s="258">
        <v>45394</v>
      </c>
      <c r="CB91" s="257">
        <v>68.69</v>
      </c>
      <c r="CC91" s="257"/>
      <c r="CD91" s="258">
        <v>45394</v>
      </c>
      <c r="CE91" s="257">
        <v>78.198099999999997</v>
      </c>
      <c r="CF91" s="257"/>
      <c r="CG91" s="258">
        <v>45394</v>
      </c>
      <c r="CH91" s="257">
        <v>53.17</v>
      </c>
    </row>
    <row r="92" spans="2:86" ht="15.75" customHeight="1">
      <c r="V92" s="207" t="s">
        <v>1433</v>
      </c>
      <c r="W92" s="208" t="s">
        <v>1434</v>
      </c>
      <c r="X92" s="213">
        <v>0.09</v>
      </c>
      <c r="Y92" s="213" t="s">
        <v>1287</v>
      </c>
      <c r="AA92" s="208" t="s">
        <v>1434</v>
      </c>
      <c r="AB92" s="209" t="s">
        <v>1394</v>
      </c>
      <c r="AC92" s="189">
        <v>4.4999999999999998E-2</v>
      </c>
      <c r="AE92" s="258">
        <v>45393</v>
      </c>
      <c r="AF92" s="257">
        <v>58.236199999999997</v>
      </c>
      <c r="AG92" s="257"/>
      <c r="AH92" s="258">
        <v>45393</v>
      </c>
      <c r="AI92" s="257">
        <v>48.010800000000003</v>
      </c>
      <c r="AJ92" s="257"/>
      <c r="AK92" s="258">
        <v>45393</v>
      </c>
      <c r="AL92" s="257">
        <v>72.05</v>
      </c>
      <c r="AM92" s="257"/>
      <c r="AN92" s="258">
        <v>45393</v>
      </c>
      <c r="AO92" s="257">
        <v>82.104500000000002</v>
      </c>
      <c r="AP92" s="257"/>
      <c r="AQ92" s="258">
        <v>45393</v>
      </c>
      <c r="AR92" s="257">
        <v>33.7166</v>
      </c>
      <c r="AS92" s="257"/>
      <c r="AT92" s="258">
        <v>45393</v>
      </c>
      <c r="AU92" s="257">
        <v>51.860399999999998</v>
      </c>
      <c r="AV92" s="257"/>
      <c r="AW92" s="258">
        <v>45393</v>
      </c>
      <c r="AX92" s="257">
        <v>87.797200000000004</v>
      </c>
      <c r="AY92" s="257"/>
      <c r="AZ92" s="258">
        <v>45393</v>
      </c>
      <c r="BA92" s="257">
        <v>94.344899999999996</v>
      </c>
      <c r="BB92" s="257"/>
      <c r="BC92" s="258">
        <v>45393</v>
      </c>
      <c r="BD92" s="257">
        <v>58.455500000000001</v>
      </c>
      <c r="BE92" s="257"/>
      <c r="BF92" s="258">
        <v>45393</v>
      </c>
      <c r="BG92" s="257">
        <v>50.8658</v>
      </c>
      <c r="BH92" s="257"/>
      <c r="BI92" s="258">
        <v>45393</v>
      </c>
      <c r="BJ92" s="257">
        <v>90.862099999999998</v>
      </c>
      <c r="BK92" s="257"/>
      <c r="BL92" s="258">
        <v>45393</v>
      </c>
      <c r="BM92" s="257">
        <v>63.528500000000001</v>
      </c>
      <c r="BN92" s="257"/>
      <c r="BO92" s="258">
        <v>45393</v>
      </c>
      <c r="BP92" s="257">
        <v>48.98</v>
      </c>
      <c r="BQ92" s="257"/>
      <c r="BR92" s="258">
        <v>45393</v>
      </c>
      <c r="BS92" s="257">
        <v>71.361699999999999</v>
      </c>
      <c r="BT92" s="257"/>
      <c r="BU92" s="258">
        <v>45393</v>
      </c>
      <c r="BV92" s="257">
        <v>40.72</v>
      </c>
      <c r="BW92" s="257"/>
      <c r="BX92" s="258">
        <v>45393</v>
      </c>
      <c r="BY92" s="257">
        <v>66.45</v>
      </c>
      <c r="BZ92" s="257"/>
      <c r="CA92" s="258">
        <v>45393</v>
      </c>
      <c r="CB92" s="257">
        <v>69.25</v>
      </c>
      <c r="CC92" s="257"/>
      <c r="CD92" s="258">
        <v>45393</v>
      </c>
      <c r="CE92" s="257">
        <v>78.614000000000004</v>
      </c>
      <c r="CF92" s="257"/>
      <c r="CG92" s="258">
        <v>45393</v>
      </c>
      <c r="CH92" s="257">
        <v>53.49</v>
      </c>
    </row>
    <row r="93" spans="2:86" ht="15.75" customHeight="1">
      <c r="V93" s="207" t="s">
        <v>1435</v>
      </c>
      <c r="W93" s="208" t="s">
        <v>399</v>
      </c>
      <c r="X93" s="213">
        <v>9.9000000000000005E-2</v>
      </c>
      <c r="Y93" s="213" t="s">
        <v>1287</v>
      </c>
      <c r="AA93" s="208" t="s">
        <v>399</v>
      </c>
      <c r="AB93" s="209" t="s">
        <v>1405</v>
      </c>
      <c r="AC93" s="189">
        <v>0.09</v>
      </c>
      <c r="AE93" s="258">
        <v>45392</v>
      </c>
      <c r="AF93" s="257">
        <v>58.196599999999997</v>
      </c>
      <c r="AG93" s="257"/>
      <c r="AH93" s="258">
        <v>45392</v>
      </c>
      <c r="AI93" s="257">
        <v>48.208799999999997</v>
      </c>
      <c r="AJ93" s="257"/>
      <c r="AK93" s="258">
        <v>45392</v>
      </c>
      <c r="AL93" s="257">
        <v>72.28</v>
      </c>
      <c r="AM93" s="257"/>
      <c r="AN93" s="258">
        <v>45392</v>
      </c>
      <c r="AO93" s="257">
        <v>82.480800000000002</v>
      </c>
      <c r="AP93" s="257"/>
      <c r="AQ93" s="258">
        <v>45392</v>
      </c>
      <c r="AR93" s="257">
        <v>33.459800000000001</v>
      </c>
      <c r="AS93" s="257"/>
      <c r="AT93" s="258">
        <v>45392</v>
      </c>
      <c r="AU93" s="257">
        <v>51.692399999999999</v>
      </c>
      <c r="AV93" s="257"/>
      <c r="AW93" s="258">
        <v>45392</v>
      </c>
      <c r="AX93" s="257">
        <v>88.134299999999996</v>
      </c>
      <c r="AY93" s="257"/>
      <c r="AZ93" s="258">
        <v>45392</v>
      </c>
      <c r="BA93" s="257">
        <v>94.463700000000003</v>
      </c>
      <c r="BB93" s="257"/>
      <c r="BC93" s="258">
        <v>45392</v>
      </c>
      <c r="BD93" s="257">
        <v>58.3765</v>
      </c>
      <c r="BE93" s="257"/>
      <c r="BF93" s="258">
        <v>45392</v>
      </c>
      <c r="BG93" s="257">
        <v>51.083300000000001</v>
      </c>
      <c r="BH93" s="257"/>
      <c r="BI93" s="258">
        <v>45392</v>
      </c>
      <c r="BJ93" s="257">
        <v>90.267300000000006</v>
      </c>
      <c r="BK93" s="257"/>
      <c r="BL93" s="258">
        <v>45392</v>
      </c>
      <c r="BM93" s="257">
        <v>63.597999999999999</v>
      </c>
      <c r="BN93" s="257"/>
      <c r="BO93" s="258">
        <v>45392</v>
      </c>
      <c r="BP93" s="257">
        <v>48.75</v>
      </c>
      <c r="BQ93" s="257"/>
      <c r="BR93" s="258">
        <v>45392</v>
      </c>
      <c r="BS93" s="257">
        <v>71.351900000000001</v>
      </c>
      <c r="BT93" s="257"/>
      <c r="BU93" s="258">
        <v>45392</v>
      </c>
      <c r="BV93" s="257">
        <v>40.69</v>
      </c>
      <c r="BW93" s="257"/>
      <c r="BX93" s="258">
        <v>45392</v>
      </c>
      <c r="BY93" s="257">
        <v>66.569999999999993</v>
      </c>
      <c r="BZ93" s="257"/>
      <c r="CA93" s="258">
        <v>45392</v>
      </c>
      <c r="CB93" s="257">
        <v>70.180000000000007</v>
      </c>
      <c r="CC93" s="257"/>
      <c r="CD93" s="258">
        <v>45392</v>
      </c>
      <c r="CE93" s="257">
        <v>78.940799999999996</v>
      </c>
      <c r="CF93" s="257"/>
      <c r="CG93" s="258">
        <v>45392</v>
      </c>
      <c r="CH93" s="257">
        <v>53.75</v>
      </c>
    </row>
    <row r="94" spans="2:86" ht="15.75" customHeight="1">
      <c r="V94" s="207" t="s">
        <v>1436</v>
      </c>
      <c r="W94" s="208" t="s">
        <v>419</v>
      </c>
      <c r="X94" s="213">
        <v>4.8499999999999995E-2</v>
      </c>
      <c r="Y94" s="213">
        <v>5.4000000000000006E-2</v>
      </c>
      <c r="AA94" s="208" t="s">
        <v>419</v>
      </c>
      <c r="AB94" s="209" t="s">
        <v>1397</v>
      </c>
      <c r="AC94" s="189">
        <v>0.05</v>
      </c>
      <c r="AE94" s="258">
        <v>45391</v>
      </c>
      <c r="AF94" s="257">
        <v>60.055799999999998</v>
      </c>
      <c r="AG94" s="257"/>
      <c r="AH94" s="258">
        <v>45391</v>
      </c>
      <c r="AI94" s="257">
        <v>49.506100000000004</v>
      </c>
      <c r="AJ94" s="257"/>
      <c r="AK94" s="258">
        <v>45391</v>
      </c>
      <c r="AL94" s="257">
        <v>73.989999999999995</v>
      </c>
      <c r="AM94" s="257"/>
      <c r="AN94" s="258">
        <v>45391</v>
      </c>
      <c r="AO94" s="257">
        <v>84.253399999999999</v>
      </c>
      <c r="AP94" s="257"/>
      <c r="AQ94" s="258">
        <v>45391</v>
      </c>
      <c r="AR94" s="257">
        <v>34.872100000000003</v>
      </c>
      <c r="AS94" s="257"/>
      <c r="AT94" s="258">
        <v>45391</v>
      </c>
      <c r="AU94" s="257">
        <v>53.778300000000002</v>
      </c>
      <c r="AV94" s="257"/>
      <c r="AW94" s="258">
        <v>45391</v>
      </c>
      <c r="AX94" s="257">
        <v>90.3553</v>
      </c>
      <c r="AY94" s="257"/>
      <c r="AZ94" s="258">
        <v>45391</v>
      </c>
      <c r="BA94" s="257">
        <v>96.354799999999997</v>
      </c>
      <c r="BB94" s="257"/>
      <c r="BC94" s="258">
        <v>45391</v>
      </c>
      <c r="BD94" s="257">
        <v>59.256</v>
      </c>
      <c r="BE94" s="257"/>
      <c r="BF94" s="258">
        <v>45391</v>
      </c>
      <c r="BG94" s="257">
        <v>52.358400000000003</v>
      </c>
      <c r="BH94" s="257"/>
      <c r="BI94" s="258">
        <v>45391</v>
      </c>
      <c r="BJ94" s="257">
        <v>92.854600000000005</v>
      </c>
      <c r="BK94" s="257"/>
      <c r="BL94" s="258">
        <v>45391</v>
      </c>
      <c r="BM94" s="257">
        <v>64.959199999999996</v>
      </c>
      <c r="BN94" s="257"/>
      <c r="BO94" s="258">
        <v>45391</v>
      </c>
      <c r="BP94" s="257">
        <v>50.54</v>
      </c>
      <c r="BQ94" s="257"/>
      <c r="BR94" s="258">
        <v>45391</v>
      </c>
      <c r="BS94" s="257">
        <v>73.743399999999994</v>
      </c>
      <c r="BT94" s="257"/>
      <c r="BU94" s="258">
        <v>45391</v>
      </c>
      <c r="BV94" s="257">
        <v>42.18</v>
      </c>
      <c r="BW94" s="257"/>
      <c r="BX94" s="258">
        <v>45391</v>
      </c>
      <c r="BY94" s="257">
        <v>67.2</v>
      </c>
      <c r="BZ94" s="257"/>
      <c r="CA94" s="258">
        <v>45391</v>
      </c>
      <c r="CB94" s="257">
        <v>71.680000000000007</v>
      </c>
      <c r="CC94" s="257"/>
      <c r="CD94" s="258">
        <v>45391</v>
      </c>
      <c r="CE94" s="257">
        <v>81.109399999999994</v>
      </c>
      <c r="CF94" s="257"/>
      <c r="CG94" s="258">
        <v>45391</v>
      </c>
      <c r="CH94" s="257">
        <v>54.37</v>
      </c>
    </row>
    <row r="95" spans="2:86" ht="15.75" customHeight="1">
      <c r="V95" s="207" t="s">
        <v>1437</v>
      </c>
      <c r="W95" s="208" t="s">
        <v>1438</v>
      </c>
      <c r="X95" s="213">
        <v>4.4199999999999996E-2</v>
      </c>
      <c r="Y95" s="213">
        <v>2.5000000000000001E-2</v>
      </c>
      <c r="AA95" s="208" t="s">
        <v>1438</v>
      </c>
      <c r="AB95" s="209" t="s">
        <v>1405</v>
      </c>
      <c r="AC95" s="189">
        <v>0.05</v>
      </c>
      <c r="AE95" s="258">
        <v>45390</v>
      </c>
      <c r="AF95" s="257">
        <v>59.788800000000002</v>
      </c>
      <c r="AG95" s="257"/>
      <c r="AH95" s="258">
        <v>45390</v>
      </c>
      <c r="AI95" s="257">
        <v>48.971400000000003</v>
      </c>
      <c r="AJ95" s="257"/>
      <c r="AK95" s="258">
        <v>45390</v>
      </c>
      <c r="AL95" s="257">
        <v>73.34</v>
      </c>
      <c r="AM95" s="257"/>
      <c r="AN95" s="258">
        <v>45390</v>
      </c>
      <c r="AO95" s="257">
        <v>83.451300000000003</v>
      </c>
      <c r="AP95" s="257"/>
      <c r="AQ95" s="258">
        <v>45390</v>
      </c>
      <c r="AR95" s="257">
        <v>35.000500000000002</v>
      </c>
      <c r="AS95" s="257"/>
      <c r="AT95" s="258">
        <v>45390</v>
      </c>
      <c r="AU95" s="257">
        <v>53.877099999999999</v>
      </c>
      <c r="AV95" s="257"/>
      <c r="AW95" s="258">
        <v>45390</v>
      </c>
      <c r="AX95" s="257">
        <v>89.829800000000006</v>
      </c>
      <c r="AY95" s="257"/>
      <c r="AZ95" s="258">
        <v>45390</v>
      </c>
      <c r="BA95" s="257">
        <v>95.354799999999997</v>
      </c>
      <c r="BB95" s="257"/>
      <c r="BC95" s="258">
        <v>45390</v>
      </c>
      <c r="BD95" s="257">
        <v>58.771799999999999</v>
      </c>
      <c r="BE95" s="257"/>
      <c r="BF95" s="258">
        <v>45390</v>
      </c>
      <c r="BG95" s="257">
        <v>52.170499999999997</v>
      </c>
      <c r="BH95" s="257"/>
      <c r="BI95" s="258">
        <v>45390</v>
      </c>
      <c r="BJ95" s="257">
        <v>92.378799999999998</v>
      </c>
      <c r="BK95" s="257"/>
      <c r="BL95" s="258">
        <v>45390</v>
      </c>
      <c r="BM95" s="257">
        <v>64.442599999999999</v>
      </c>
      <c r="BN95" s="257"/>
      <c r="BO95" s="258">
        <v>45390</v>
      </c>
      <c r="BP95" s="257">
        <v>50.25</v>
      </c>
      <c r="BQ95" s="257"/>
      <c r="BR95" s="258">
        <v>45390</v>
      </c>
      <c r="BS95" s="257">
        <v>73.209800000000001</v>
      </c>
      <c r="BT95" s="257"/>
      <c r="BU95" s="258">
        <v>45390</v>
      </c>
      <c r="BV95" s="257">
        <v>41.66</v>
      </c>
      <c r="BW95" s="257"/>
      <c r="BX95" s="258">
        <v>45390</v>
      </c>
      <c r="BY95" s="257">
        <v>66.790000000000006</v>
      </c>
      <c r="BZ95" s="257"/>
      <c r="CA95" s="258">
        <v>45390</v>
      </c>
      <c r="CB95" s="257">
        <v>70.77</v>
      </c>
      <c r="CC95" s="257"/>
      <c r="CD95" s="258">
        <v>45390</v>
      </c>
      <c r="CE95" s="257">
        <v>80.5351</v>
      </c>
      <c r="CF95" s="257"/>
      <c r="CG95" s="258">
        <v>45390</v>
      </c>
      <c r="CH95" s="257">
        <v>54.08</v>
      </c>
    </row>
    <row r="96" spans="2:86" ht="15.75" customHeight="1">
      <c r="V96" s="207" t="s">
        <v>1210</v>
      </c>
      <c r="W96" s="208" t="s">
        <v>411</v>
      </c>
      <c r="X96" s="213">
        <v>7.2000000000000008E-2</v>
      </c>
      <c r="Y96" s="213">
        <v>8.199999999999999E-2</v>
      </c>
      <c r="AA96" s="208" t="s">
        <v>411</v>
      </c>
      <c r="AB96" s="209" t="s">
        <v>1405</v>
      </c>
      <c r="AC96" s="189">
        <v>4.4999999999999998E-2</v>
      </c>
      <c r="AE96" s="258">
        <v>45387</v>
      </c>
      <c r="AF96" s="257">
        <v>58.651499999999999</v>
      </c>
      <c r="AG96" s="257"/>
      <c r="AH96" s="258">
        <v>45387</v>
      </c>
      <c r="AI96" s="257">
        <v>48.377200000000002</v>
      </c>
      <c r="AJ96" s="257"/>
      <c r="AK96" s="258">
        <v>45387</v>
      </c>
      <c r="AL96" s="257">
        <v>72.709999999999994</v>
      </c>
      <c r="AM96" s="257"/>
      <c r="AN96" s="258">
        <v>45387</v>
      </c>
      <c r="AO96" s="257">
        <v>83.134399999999999</v>
      </c>
      <c r="AP96" s="257"/>
      <c r="AQ96" s="258">
        <v>45387</v>
      </c>
      <c r="AR96" s="257">
        <v>34.170900000000003</v>
      </c>
      <c r="AS96" s="257"/>
      <c r="AT96" s="258">
        <v>45387</v>
      </c>
      <c r="AU96" s="257">
        <v>53.125799999999998</v>
      </c>
      <c r="AV96" s="257"/>
      <c r="AW96" s="258">
        <v>45387</v>
      </c>
      <c r="AX96" s="257">
        <v>88.887900000000002</v>
      </c>
      <c r="AY96" s="257"/>
      <c r="AZ96" s="258">
        <v>45387</v>
      </c>
      <c r="BA96" s="257">
        <v>94.958799999999997</v>
      </c>
      <c r="BB96" s="257"/>
      <c r="BC96" s="258">
        <v>45387</v>
      </c>
      <c r="BD96" s="257">
        <v>57.823</v>
      </c>
      <c r="BE96" s="257"/>
      <c r="BF96" s="258">
        <v>45387</v>
      </c>
      <c r="BG96" s="257">
        <v>51.597200000000001</v>
      </c>
      <c r="BH96" s="257"/>
      <c r="BI96" s="258">
        <v>45387</v>
      </c>
      <c r="BJ96" s="257">
        <v>90.475499999999997</v>
      </c>
      <c r="BK96" s="257"/>
      <c r="BL96" s="258">
        <v>45387</v>
      </c>
      <c r="BM96" s="257">
        <v>63.7669</v>
      </c>
      <c r="BN96" s="257"/>
      <c r="BO96" s="258">
        <v>45387</v>
      </c>
      <c r="BP96" s="257">
        <v>49.88</v>
      </c>
      <c r="BQ96" s="257"/>
      <c r="BR96" s="258">
        <v>45387</v>
      </c>
      <c r="BS96" s="257">
        <v>71.905299999999997</v>
      </c>
      <c r="BT96" s="257"/>
      <c r="BU96" s="258">
        <v>45387</v>
      </c>
      <c r="BV96" s="257">
        <v>41.35</v>
      </c>
      <c r="BW96" s="257"/>
      <c r="BX96" s="258">
        <v>45387</v>
      </c>
      <c r="BY96" s="257">
        <v>66.52</v>
      </c>
      <c r="BZ96" s="257"/>
      <c r="CA96" s="258">
        <v>45387</v>
      </c>
      <c r="CB96" s="257">
        <v>70.52</v>
      </c>
      <c r="CC96" s="257"/>
      <c r="CD96" s="258">
        <v>45387</v>
      </c>
      <c r="CE96" s="257">
        <v>79.4953</v>
      </c>
      <c r="CF96" s="257"/>
      <c r="CG96" s="258">
        <v>45387</v>
      </c>
      <c r="CH96" s="257">
        <v>53.53</v>
      </c>
    </row>
    <row r="97" spans="22:86" ht="15.75" customHeight="1">
      <c r="V97" s="207" t="s">
        <v>1029</v>
      </c>
      <c r="W97" s="208" t="s">
        <v>1030</v>
      </c>
      <c r="X97" s="213">
        <v>0.125</v>
      </c>
      <c r="Y97" s="213" t="s">
        <v>1287</v>
      </c>
      <c r="AA97" s="208" t="s">
        <v>1030</v>
      </c>
      <c r="AB97" s="209" t="s">
        <v>1405</v>
      </c>
      <c r="AC97" s="189">
        <v>0.06</v>
      </c>
      <c r="AE97" s="258">
        <v>45386</v>
      </c>
      <c r="AF97" s="257">
        <v>58.740499999999997</v>
      </c>
      <c r="AG97" s="257"/>
      <c r="AH97" s="258">
        <v>45386</v>
      </c>
      <c r="AI97" s="257">
        <v>48.654499999999999</v>
      </c>
      <c r="AJ97" s="257"/>
      <c r="AK97" s="258">
        <v>45386</v>
      </c>
      <c r="AL97" s="257">
        <v>72.89</v>
      </c>
      <c r="AM97" s="257"/>
      <c r="AN97" s="258">
        <v>45386</v>
      </c>
      <c r="AO97" s="257">
        <v>83.144300000000001</v>
      </c>
      <c r="AP97" s="257"/>
      <c r="AQ97" s="258">
        <v>45386</v>
      </c>
      <c r="AR97" s="257">
        <v>34.190600000000003</v>
      </c>
      <c r="AS97" s="257"/>
      <c r="AT97" s="258">
        <v>45386</v>
      </c>
      <c r="AU97" s="257">
        <v>53.392699999999998</v>
      </c>
      <c r="AV97" s="257"/>
      <c r="AW97" s="258">
        <v>45386</v>
      </c>
      <c r="AX97" s="257">
        <v>89.423299999999998</v>
      </c>
      <c r="AY97" s="257"/>
      <c r="AZ97" s="258">
        <v>45386</v>
      </c>
      <c r="BA97" s="257">
        <v>95.166700000000006</v>
      </c>
      <c r="BB97" s="257"/>
      <c r="BC97" s="258">
        <v>45386</v>
      </c>
      <c r="BD97" s="257">
        <v>58.228200000000001</v>
      </c>
      <c r="BE97" s="257"/>
      <c r="BF97" s="258">
        <v>45386</v>
      </c>
      <c r="BG97" s="257">
        <v>52.0717</v>
      </c>
      <c r="BH97" s="257"/>
      <c r="BI97" s="258">
        <v>45386</v>
      </c>
      <c r="BJ97" s="257">
        <v>91.179299999999998</v>
      </c>
      <c r="BK97" s="257"/>
      <c r="BL97" s="258">
        <v>45386</v>
      </c>
      <c r="BM97" s="257">
        <v>63.319800000000001</v>
      </c>
      <c r="BN97" s="257"/>
      <c r="BO97" s="258">
        <v>45386</v>
      </c>
      <c r="BP97" s="257">
        <v>50.14</v>
      </c>
      <c r="BQ97" s="257"/>
      <c r="BR97" s="258">
        <v>45386</v>
      </c>
      <c r="BS97" s="257">
        <v>72.162199999999999</v>
      </c>
      <c r="BT97" s="257"/>
      <c r="BU97" s="258">
        <v>45386</v>
      </c>
      <c r="BV97" s="257">
        <v>41.32</v>
      </c>
      <c r="BW97" s="257"/>
      <c r="BX97" s="258">
        <v>45386</v>
      </c>
      <c r="BY97" s="257">
        <v>66.11</v>
      </c>
      <c r="BZ97" s="257"/>
      <c r="CA97" s="258">
        <v>45386</v>
      </c>
      <c r="CB97" s="257">
        <v>70.84</v>
      </c>
      <c r="CC97" s="257"/>
      <c r="CD97" s="258">
        <v>45386</v>
      </c>
      <c r="CE97" s="257">
        <v>80.238</v>
      </c>
      <c r="CF97" s="257"/>
      <c r="CG97" s="258">
        <v>45386</v>
      </c>
      <c r="CH97" s="257">
        <v>53.77</v>
      </c>
    </row>
    <row r="98" spans="22:86" ht="15.75" customHeight="1">
      <c r="V98" s="207" t="s">
        <v>1439</v>
      </c>
      <c r="W98" s="208" t="s">
        <v>405</v>
      </c>
      <c r="X98" s="213">
        <v>6.8000000000000005E-2</v>
      </c>
      <c r="Y98" s="213">
        <v>6.8000000000000005E-2</v>
      </c>
      <c r="AA98" s="208" t="s">
        <v>405</v>
      </c>
      <c r="AB98" s="209" t="s">
        <v>1397</v>
      </c>
      <c r="AC98" s="189">
        <v>7.4999999999999997E-2</v>
      </c>
      <c r="AE98" s="258">
        <v>45385</v>
      </c>
      <c r="AF98" s="257">
        <v>59.096499999999999</v>
      </c>
      <c r="AG98" s="257"/>
      <c r="AH98" s="258">
        <v>45385</v>
      </c>
      <c r="AI98" s="257">
        <v>48.971400000000003</v>
      </c>
      <c r="AJ98" s="257"/>
      <c r="AK98" s="258">
        <v>45385</v>
      </c>
      <c r="AL98" s="257">
        <v>73.150000000000006</v>
      </c>
      <c r="AM98" s="257"/>
      <c r="AN98" s="258">
        <v>45385</v>
      </c>
      <c r="AO98" s="257">
        <v>83.5107</v>
      </c>
      <c r="AP98" s="257"/>
      <c r="AQ98" s="258">
        <v>45385</v>
      </c>
      <c r="AR98" s="257">
        <v>34.2301</v>
      </c>
      <c r="AS98" s="257"/>
      <c r="AT98" s="258">
        <v>45385</v>
      </c>
      <c r="AU98" s="257">
        <v>53.422400000000003</v>
      </c>
      <c r="AV98" s="257"/>
      <c r="AW98" s="258">
        <v>45385</v>
      </c>
      <c r="AX98" s="257">
        <v>89.125799999999998</v>
      </c>
      <c r="AY98" s="257"/>
      <c r="AZ98" s="258">
        <v>45385</v>
      </c>
      <c r="BA98" s="257">
        <v>95.018199999999993</v>
      </c>
      <c r="BB98" s="257"/>
      <c r="BC98" s="258">
        <v>45385</v>
      </c>
      <c r="BD98" s="257">
        <v>57.744</v>
      </c>
      <c r="BE98" s="257"/>
      <c r="BF98" s="258">
        <v>45385</v>
      </c>
      <c r="BG98" s="257">
        <v>52.111199999999997</v>
      </c>
      <c r="BH98" s="257"/>
      <c r="BI98" s="258">
        <v>45385</v>
      </c>
      <c r="BJ98" s="257">
        <v>90.644000000000005</v>
      </c>
      <c r="BK98" s="257"/>
      <c r="BL98" s="258">
        <v>45385</v>
      </c>
      <c r="BM98" s="257">
        <v>62.147399999999998</v>
      </c>
      <c r="BN98" s="257"/>
      <c r="BO98" s="258">
        <v>45385</v>
      </c>
      <c r="BP98" s="257">
        <v>50.27</v>
      </c>
      <c r="BQ98" s="257"/>
      <c r="BR98" s="258">
        <v>45385</v>
      </c>
      <c r="BS98" s="257">
        <v>72.221500000000006</v>
      </c>
      <c r="BT98" s="257"/>
      <c r="BU98" s="258">
        <v>45385</v>
      </c>
      <c r="BV98" s="257">
        <v>41.31</v>
      </c>
      <c r="BW98" s="257"/>
      <c r="BX98" s="258">
        <v>45385</v>
      </c>
      <c r="BY98" s="257">
        <v>66.64</v>
      </c>
      <c r="BZ98" s="257"/>
      <c r="CA98" s="258">
        <v>45385</v>
      </c>
      <c r="CB98" s="257">
        <v>70.97</v>
      </c>
      <c r="CC98" s="257"/>
      <c r="CD98" s="258">
        <v>45385</v>
      </c>
      <c r="CE98" s="257">
        <v>80.426199999999994</v>
      </c>
      <c r="CF98" s="257"/>
      <c r="CG98" s="258">
        <v>45385</v>
      </c>
      <c r="CH98" s="257">
        <v>54.09</v>
      </c>
    </row>
    <row r="99" spans="22:86" ht="15.75" customHeight="1">
      <c r="V99" s="207" t="s">
        <v>1440</v>
      </c>
      <c r="W99" s="208" t="s">
        <v>1441</v>
      </c>
      <c r="X99" s="213" t="s">
        <v>1287</v>
      </c>
      <c r="Y99" s="213">
        <v>0</v>
      </c>
      <c r="AA99" s="208" t="s">
        <v>1441</v>
      </c>
      <c r="AB99" s="209" t="s">
        <v>1442</v>
      </c>
      <c r="AC99" s="189">
        <v>0.105</v>
      </c>
      <c r="AE99" s="258">
        <v>45384</v>
      </c>
      <c r="AF99" s="257">
        <v>59.3932</v>
      </c>
      <c r="AG99" s="257"/>
      <c r="AH99" s="258">
        <v>45384</v>
      </c>
      <c r="AI99" s="257">
        <v>49.4863</v>
      </c>
      <c r="AJ99" s="257"/>
      <c r="AK99" s="258">
        <v>45384</v>
      </c>
      <c r="AL99" s="257">
        <v>73.8</v>
      </c>
      <c r="AM99" s="257"/>
      <c r="AN99" s="258">
        <v>45384</v>
      </c>
      <c r="AO99" s="257">
        <v>84.382199999999997</v>
      </c>
      <c r="AP99" s="257"/>
      <c r="AQ99" s="258">
        <v>45384</v>
      </c>
      <c r="AR99" s="257">
        <v>34.615299999999998</v>
      </c>
      <c r="AS99" s="257"/>
      <c r="AT99" s="258">
        <v>45384</v>
      </c>
      <c r="AU99" s="257">
        <v>53.600299999999997</v>
      </c>
      <c r="AV99" s="257"/>
      <c r="AW99" s="258">
        <v>45384</v>
      </c>
      <c r="AX99" s="257">
        <v>89.829800000000006</v>
      </c>
      <c r="AY99" s="257"/>
      <c r="AZ99" s="258">
        <v>45384</v>
      </c>
      <c r="BA99" s="257">
        <v>95.582499999999996</v>
      </c>
      <c r="BB99" s="257"/>
      <c r="BC99" s="258">
        <v>45384</v>
      </c>
      <c r="BD99" s="257">
        <v>58.574100000000001</v>
      </c>
      <c r="BE99" s="257"/>
      <c r="BF99" s="258">
        <v>45384</v>
      </c>
      <c r="BG99" s="257">
        <v>52.3979</v>
      </c>
      <c r="BH99" s="257"/>
      <c r="BI99" s="258">
        <v>45384</v>
      </c>
      <c r="BJ99" s="257">
        <v>91.575800000000001</v>
      </c>
      <c r="BK99" s="257"/>
      <c r="BL99" s="258">
        <v>45384</v>
      </c>
      <c r="BM99" s="257">
        <v>62.475299999999997</v>
      </c>
      <c r="BN99" s="257"/>
      <c r="BO99" s="258">
        <v>45384</v>
      </c>
      <c r="BP99" s="257">
        <v>50.36</v>
      </c>
      <c r="BQ99" s="257"/>
      <c r="BR99" s="258">
        <v>45384</v>
      </c>
      <c r="BS99" s="257">
        <v>73.170299999999997</v>
      </c>
      <c r="BT99" s="257"/>
      <c r="BU99" s="258">
        <v>45384</v>
      </c>
      <c r="BV99" s="257">
        <v>42.01</v>
      </c>
      <c r="BW99" s="257"/>
      <c r="BX99" s="258">
        <v>45384</v>
      </c>
      <c r="BY99" s="257">
        <v>66.42</v>
      </c>
      <c r="BZ99" s="257"/>
      <c r="CA99" s="258">
        <v>45384</v>
      </c>
      <c r="CB99" s="257">
        <v>71.8</v>
      </c>
      <c r="CC99" s="257"/>
      <c r="CD99" s="258">
        <v>45384</v>
      </c>
      <c r="CE99" s="257">
        <v>81.089600000000004</v>
      </c>
      <c r="CF99" s="257"/>
      <c r="CG99" s="258">
        <v>45384</v>
      </c>
      <c r="CH99" s="257">
        <v>54.08</v>
      </c>
    </row>
    <row r="100" spans="22:86" ht="15.75" customHeight="1">
      <c r="V100" s="207" t="s">
        <v>1443</v>
      </c>
      <c r="W100" s="208" t="s">
        <v>1444</v>
      </c>
      <c r="X100" s="213">
        <v>7.4999999999999997E-2</v>
      </c>
      <c r="Y100" s="213">
        <v>7.4999999999999997E-2</v>
      </c>
      <c r="AA100" s="208" t="s">
        <v>1444</v>
      </c>
      <c r="AB100" s="209" t="s">
        <v>1402</v>
      </c>
      <c r="AC100" s="189">
        <v>6.5000000000000002E-2</v>
      </c>
      <c r="AE100" s="258">
        <v>45383</v>
      </c>
      <c r="AF100" s="257">
        <v>58.968000000000004</v>
      </c>
      <c r="AG100" s="257"/>
      <c r="AH100" s="258">
        <v>45383</v>
      </c>
      <c r="AI100" s="257">
        <v>49.199100000000001</v>
      </c>
      <c r="AJ100" s="257"/>
      <c r="AK100" s="258">
        <v>45383</v>
      </c>
      <c r="AL100" s="257">
        <v>73.239999999999995</v>
      </c>
      <c r="AM100" s="257"/>
      <c r="AN100" s="258">
        <v>45383</v>
      </c>
      <c r="AO100" s="257">
        <v>83.738500000000002</v>
      </c>
      <c r="AP100" s="257"/>
      <c r="AQ100" s="258">
        <v>45383</v>
      </c>
      <c r="AR100" s="257">
        <v>34.2697</v>
      </c>
      <c r="AS100" s="257"/>
      <c r="AT100" s="258">
        <v>45383</v>
      </c>
      <c r="AU100" s="257">
        <v>53.224699999999999</v>
      </c>
      <c r="AV100" s="257"/>
      <c r="AW100" s="258">
        <v>45383</v>
      </c>
      <c r="AX100" s="257">
        <v>89.562100000000001</v>
      </c>
      <c r="AY100" s="257"/>
      <c r="AZ100" s="258">
        <v>45383</v>
      </c>
      <c r="BA100" s="257">
        <v>95.117199999999997</v>
      </c>
      <c r="BB100" s="257"/>
      <c r="BC100" s="258">
        <v>45383</v>
      </c>
      <c r="BD100" s="257">
        <v>58.188699999999997</v>
      </c>
      <c r="BE100" s="257"/>
      <c r="BF100" s="258">
        <v>45383</v>
      </c>
      <c r="BG100" s="257">
        <v>52.131</v>
      </c>
      <c r="BH100" s="257"/>
      <c r="BI100" s="258">
        <v>45383</v>
      </c>
      <c r="BJ100" s="257">
        <v>91.288399999999996</v>
      </c>
      <c r="BK100" s="257"/>
      <c r="BL100" s="258">
        <v>45383</v>
      </c>
      <c r="BM100" s="257">
        <v>62.972099999999998</v>
      </c>
      <c r="BN100" s="257"/>
      <c r="BO100" s="258">
        <v>45383</v>
      </c>
      <c r="BP100" s="257">
        <v>50.65</v>
      </c>
      <c r="BQ100" s="257"/>
      <c r="BR100" s="258">
        <v>45383</v>
      </c>
      <c r="BS100" s="257">
        <v>73.180099999999996</v>
      </c>
      <c r="BT100" s="257"/>
      <c r="BU100" s="258">
        <v>45383</v>
      </c>
      <c r="BV100" s="257">
        <v>41.95</v>
      </c>
      <c r="BW100" s="257"/>
      <c r="BX100" s="258">
        <v>45383</v>
      </c>
      <c r="BY100" s="257">
        <v>66.64</v>
      </c>
      <c r="BZ100" s="257"/>
      <c r="CA100" s="258">
        <v>45383</v>
      </c>
      <c r="CB100" s="257">
        <v>71.36</v>
      </c>
      <c r="CC100" s="257"/>
      <c r="CD100" s="258">
        <v>45383</v>
      </c>
      <c r="CE100" s="257">
        <v>80.762799999999999</v>
      </c>
      <c r="CF100" s="257"/>
      <c r="CG100" s="258">
        <v>45383</v>
      </c>
      <c r="CH100" s="257">
        <v>53.28</v>
      </c>
    </row>
    <row r="101" spans="22:86" ht="15.75" customHeight="1">
      <c r="V101" s="207" t="s">
        <v>1445</v>
      </c>
      <c r="W101" s="208" t="s">
        <v>436</v>
      </c>
      <c r="X101" s="213">
        <v>7.2999999999999995E-2</v>
      </c>
      <c r="Y101" s="213">
        <v>6.0999999999999999E-2</v>
      </c>
      <c r="AA101" s="208" t="s">
        <v>436</v>
      </c>
      <c r="AB101" s="209" t="s">
        <v>1397</v>
      </c>
      <c r="AC101" s="189">
        <v>6.5000000000000002E-2</v>
      </c>
      <c r="AE101" s="258">
        <v>45379</v>
      </c>
      <c r="AF101" s="257">
        <v>58.977899999999998</v>
      </c>
      <c r="AG101" s="257"/>
      <c r="AH101" s="258">
        <v>45379</v>
      </c>
      <c r="AI101" s="257">
        <v>49.912199999999999</v>
      </c>
      <c r="AJ101" s="257"/>
      <c r="AK101" s="258">
        <v>45379</v>
      </c>
      <c r="AL101" s="257">
        <v>73.959999999999994</v>
      </c>
      <c r="AM101" s="257"/>
      <c r="AN101" s="258">
        <v>45379</v>
      </c>
      <c r="AO101" s="257">
        <v>85.263499999999993</v>
      </c>
      <c r="AP101" s="257"/>
      <c r="AQ101" s="258">
        <v>45379</v>
      </c>
      <c r="AR101" s="257">
        <v>34.585700000000003</v>
      </c>
      <c r="AS101" s="257"/>
      <c r="AT101" s="258">
        <v>45379</v>
      </c>
      <c r="AU101" s="257">
        <v>53.975999999999999</v>
      </c>
      <c r="AV101" s="257"/>
      <c r="AW101" s="258">
        <v>45379</v>
      </c>
      <c r="AX101" s="257">
        <v>90.037999999999997</v>
      </c>
      <c r="AY101" s="257"/>
      <c r="AZ101" s="258">
        <v>45379</v>
      </c>
      <c r="BA101" s="257">
        <v>95.750799999999998</v>
      </c>
      <c r="BB101" s="257"/>
      <c r="BC101" s="258">
        <v>45379</v>
      </c>
      <c r="BD101" s="257">
        <v>59.068199999999997</v>
      </c>
      <c r="BE101" s="257"/>
      <c r="BF101" s="258">
        <v>45379</v>
      </c>
      <c r="BG101" s="257">
        <v>52.763599999999997</v>
      </c>
      <c r="BH101" s="257"/>
      <c r="BI101" s="258">
        <v>45379</v>
      </c>
      <c r="BJ101" s="257">
        <v>92.081400000000002</v>
      </c>
      <c r="BK101" s="257"/>
      <c r="BL101" s="258">
        <v>45379</v>
      </c>
      <c r="BM101" s="257">
        <v>63.498699999999999</v>
      </c>
      <c r="BN101" s="257"/>
      <c r="BO101" s="258">
        <v>45379</v>
      </c>
      <c r="BP101" s="257">
        <v>50.93</v>
      </c>
      <c r="BQ101" s="257"/>
      <c r="BR101" s="258">
        <v>45379</v>
      </c>
      <c r="BS101" s="257">
        <v>73.852099999999993</v>
      </c>
      <c r="BT101" s="257"/>
      <c r="BU101" s="258">
        <v>45379</v>
      </c>
      <c r="BV101" s="257">
        <v>42</v>
      </c>
      <c r="BW101" s="257"/>
      <c r="BX101" s="258">
        <v>45379</v>
      </c>
      <c r="BY101" s="257">
        <v>66.78</v>
      </c>
      <c r="BZ101" s="257"/>
      <c r="CA101" s="258">
        <v>45379</v>
      </c>
      <c r="CB101" s="257">
        <v>71.83</v>
      </c>
      <c r="CC101" s="257"/>
      <c r="CD101" s="258">
        <v>45379</v>
      </c>
      <c r="CE101" s="257">
        <v>81.317400000000006</v>
      </c>
      <c r="CF101" s="257"/>
      <c r="CG101" s="258">
        <v>45379</v>
      </c>
      <c r="CH101" s="257">
        <v>53.75</v>
      </c>
    </row>
    <row r="102" spans="22:86" ht="15.75" customHeight="1">
      <c r="V102" s="207" t="s">
        <v>1446</v>
      </c>
      <c r="W102" s="208" t="s">
        <v>1447</v>
      </c>
      <c r="X102" s="213">
        <v>6.3600000000000004E-2</v>
      </c>
      <c r="Y102" s="213">
        <v>0.05</v>
      </c>
      <c r="AA102" s="208" t="s">
        <v>1447</v>
      </c>
      <c r="AB102" s="209" t="s">
        <v>1399</v>
      </c>
      <c r="AC102" s="189">
        <v>4.4999999999999998E-2</v>
      </c>
      <c r="AE102" s="258">
        <v>45378</v>
      </c>
      <c r="AF102" s="257">
        <v>58.167000000000002</v>
      </c>
      <c r="AG102" s="257"/>
      <c r="AH102" s="258">
        <v>45378</v>
      </c>
      <c r="AI102" s="257">
        <v>49.2883</v>
      </c>
      <c r="AJ102" s="257"/>
      <c r="AK102" s="258">
        <v>45378</v>
      </c>
      <c r="AL102" s="257">
        <v>73.150000000000006</v>
      </c>
      <c r="AM102" s="257"/>
      <c r="AN102" s="258">
        <v>45378</v>
      </c>
      <c r="AO102" s="257">
        <v>83.976200000000006</v>
      </c>
      <c r="AP102" s="257"/>
      <c r="AQ102" s="258">
        <v>45378</v>
      </c>
      <c r="AR102" s="257">
        <v>34.249899999999997</v>
      </c>
      <c r="AS102" s="257"/>
      <c r="AT102" s="258">
        <v>45378</v>
      </c>
      <c r="AU102" s="257">
        <v>53.422400000000003</v>
      </c>
      <c r="AV102" s="257"/>
      <c r="AW102" s="258">
        <v>45378</v>
      </c>
      <c r="AX102" s="257">
        <v>89.284499999999994</v>
      </c>
      <c r="AY102" s="257"/>
      <c r="AZ102" s="258">
        <v>45378</v>
      </c>
      <c r="BA102" s="257">
        <v>95.137</v>
      </c>
      <c r="BB102" s="257"/>
      <c r="BC102" s="258">
        <v>45378</v>
      </c>
      <c r="BD102" s="257">
        <v>58.287500000000001</v>
      </c>
      <c r="BE102" s="257"/>
      <c r="BF102" s="258">
        <v>45378</v>
      </c>
      <c r="BG102" s="257">
        <v>52.437399999999997</v>
      </c>
      <c r="BH102" s="257"/>
      <c r="BI102" s="258">
        <v>45378</v>
      </c>
      <c r="BJ102" s="257">
        <v>91.635300000000001</v>
      </c>
      <c r="BK102" s="257"/>
      <c r="BL102" s="258">
        <v>45378</v>
      </c>
      <c r="BM102" s="257">
        <v>63.379399999999997</v>
      </c>
      <c r="BN102" s="257"/>
      <c r="BO102" s="258">
        <v>45378</v>
      </c>
      <c r="BP102" s="257">
        <v>50.29</v>
      </c>
      <c r="BQ102" s="257"/>
      <c r="BR102" s="258">
        <v>45378</v>
      </c>
      <c r="BS102" s="257">
        <v>73.160399999999996</v>
      </c>
      <c r="BT102" s="257"/>
      <c r="BU102" s="258">
        <v>45378</v>
      </c>
      <c r="BV102" s="257">
        <v>41.68</v>
      </c>
      <c r="BW102" s="257"/>
      <c r="BX102" s="258">
        <v>45378</v>
      </c>
      <c r="BY102" s="257">
        <v>66.650000000000006</v>
      </c>
      <c r="BZ102" s="257"/>
      <c r="CA102" s="258">
        <v>45378</v>
      </c>
      <c r="CB102" s="257">
        <v>71.25</v>
      </c>
      <c r="CC102" s="257"/>
      <c r="CD102" s="258">
        <v>45378</v>
      </c>
      <c r="CE102" s="257">
        <v>80.386499999999998</v>
      </c>
      <c r="CF102" s="257"/>
      <c r="CG102" s="258">
        <v>45378</v>
      </c>
      <c r="CH102" s="257">
        <v>53.38</v>
      </c>
    </row>
    <row r="103" spans="22:86" ht="15.75" customHeight="1">
      <c r="V103" s="207" t="s">
        <v>1374</v>
      </c>
      <c r="W103" s="208" t="s">
        <v>746</v>
      </c>
      <c r="X103" s="213">
        <v>5.9000000000000004E-2</v>
      </c>
      <c r="Y103" s="213">
        <v>0.06</v>
      </c>
      <c r="AA103" s="208" t="s">
        <v>746</v>
      </c>
      <c r="AB103" s="209" t="s">
        <v>1405</v>
      </c>
      <c r="AC103" s="189">
        <v>7.0000000000000007E-2</v>
      </c>
      <c r="AE103" s="258">
        <v>45377</v>
      </c>
      <c r="AF103" s="257">
        <v>56.9407</v>
      </c>
      <c r="AG103" s="257"/>
      <c r="AH103" s="258">
        <v>45377</v>
      </c>
      <c r="AI103" s="257">
        <v>47.792900000000003</v>
      </c>
      <c r="AJ103" s="257"/>
      <c r="AK103" s="258">
        <v>45377</v>
      </c>
      <c r="AL103" s="257">
        <v>70.97</v>
      </c>
      <c r="AM103" s="257"/>
      <c r="AN103" s="258">
        <v>45377</v>
      </c>
      <c r="AO103" s="257">
        <v>81.678700000000006</v>
      </c>
      <c r="AP103" s="257"/>
      <c r="AQ103" s="258">
        <v>45377</v>
      </c>
      <c r="AR103" s="257">
        <v>33.2821</v>
      </c>
      <c r="AS103" s="257"/>
      <c r="AT103" s="258">
        <v>45377</v>
      </c>
      <c r="AU103" s="257">
        <v>51.623199999999997</v>
      </c>
      <c r="AV103" s="257"/>
      <c r="AW103" s="258">
        <v>45377</v>
      </c>
      <c r="AX103" s="257">
        <v>86.706599999999995</v>
      </c>
      <c r="AY103" s="257"/>
      <c r="AZ103" s="258">
        <v>45377</v>
      </c>
      <c r="BA103" s="257">
        <v>92.741</v>
      </c>
      <c r="BB103" s="257"/>
      <c r="BC103" s="258">
        <v>45377</v>
      </c>
      <c r="BD103" s="257">
        <v>55.629100000000001</v>
      </c>
      <c r="BE103" s="257"/>
      <c r="BF103" s="258">
        <v>45377</v>
      </c>
      <c r="BG103" s="257">
        <v>50.687899999999999</v>
      </c>
      <c r="BH103" s="257"/>
      <c r="BI103" s="258">
        <v>45377</v>
      </c>
      <c r="BJ103" s="257">
        <v>89.692400000000006</v>
      </c>
      <c r="BK103" s="257"/>
      <c r="BL103" s="258">
        <v>45377</v>
      </c>
      <c r="BM103" s="257">
        <v>61.034599999999998</v>
      </c>
      <c r="BN103" s="257"/>
      <c r="BO103" s="258">
        <v>45377</v>
      </c>
      <c r="BP103" s="257">
        <v>48.99</v>
      </c>
      <c r="BQ103" s="257"/>
      <c r="BR103" s="258">
        <v>45377</v>
      </c>
      <c r="BS103" s="257">
        <v>71.144300000000001</v>
      </c>
      <c r="BT103" s="257"/>
      <c r="BU103" s="258">
        <v>45377</v>
      </c>
      <c r="BV103" s="257">
        <v>40.5</v>
      </c>
      <c r="BW103" s="257"/>
      <c r="BX103" s="258">
        <v>45377</v>
      </c>
      <c r="BY103" s="257">
        <v>65.510000000000005</v>
      </c>
      <c r="BZ103" s="257"/>
      <c r="CA103" s="258">
        <v>45377</v>
      </c>
      <c r="CB103" s="257">
        <v>69.239999999999995</v>
      </c>
      <c r="CC103" s="257"/>
      <c r="CD103" s="258">
        <v>45377</v>
      </c>
      <c r="CE103" s="257">
        <v>77.881299999999996</v>
      </c>
      <c r="CF103" s="257"/>
      <c r="CG103" s="258">
        <v>45377</v>
      </c>
      <c r="CH103" s="257">
        <v>51.8</v>
      </c>
    </row>
    <row r="104" spans="22:86" ht="15.75" customHeight="1">
      <c r="V104" s="207" t="s">
        <v>1448</v>
      </c>
      <c r="W104" s="208" t="s">
        <v>1449</v>
      </c>
      <c r="X104" s="213">
        <v>0.04</v>
      </c>
      <c r="Y104" s="213">
        <v>0.06</v>
      </c>
      <c r="AA104" s="208" t="s">
        <v>1450</v>
      </c>
      <c r="AB104" s="209" t="s">
        <v>1399</v>
      </c>
      <c r="AC104" s="189">
        <v>0.1</v>
      </c>
      <c r="AE104" s="258">
        <v>45376</v>
      </c>
      <c r="AF104" s="257">
        <v>57.8703</v>
      </c>
      <c r="AG104" s="257"/>
      <c r="AH104" s="258">
        <v>45376</v>
      </c>
      <c r="AI104" s="257">
        <v>48.159300000000002</v>
      </c>
      <c r="AJ104" s="257"/>
      <c r="AK104" s="258">
        <v>45376</v>
      </c>
      <c r="AL104" s="257">
        <v>71.44</v>
      </c>
      <c r="AM104" s="257"/>
      <c r="AN104" s="258">
        <v>45376</v>
      </c>
      <c r="AO104" s="257">
        <v>82.064899999999994</v>
      </c>
      <c r="AP104" s="257"/>
      <c r="AQ104" s="258">
        <v>45376</v>
      </c>
      <c r="AR104" s="257">
        <v>33.321599999999997</v>
      </c>
      <c r="AS104" s="257"/>
      <c r="AT104" s="258">
        <v>45376</v>
      </c>
      <c r="AU104" s="257">
        <v>52.226199999999999</v>
      </c>
      <c r="AV104" s="257"/>
      <c r="AW104" s="258">
        <v>45376</v>
      </c>
      <c r="AX104" s="257">
        <v>87.747699999999995</v>
      </c>
      <c r="AY104" s="257"/>
      <c r="AZ104" s="258">
        <v>45376</v>
      </c>
      <c r="BA104" s="257">
        <v>93.8994</v>
      </c>
      <c r="BB104" s="257"/>
      <c r="BC104" s="258">
        <v>45376</v>
      </c>
      <c r="BD104" s="257">
        <v>56.844700000000003</v>
      </c>
      <c r="BE104" s="257"/>
      <c r="BF104" s="258">
        <v>45376</v>
      </c>
      <c r="BG104" s="257">
        <v>50.826300000000003</v>
      </c>
      <c r="BH104" s="257"/>
      <c r="BI104" s="258">
        <v>45376</v>
      </c>
      <c r="BJ104" s="257">
        <v>89.920400000000001</v>
      </c>
      <c r="BK104" s="257"/>
      <c r="BL104" s="258">
        <v>45376</v>
      </c>
      <c r="BM104" s="257">
        <v>62.207000000000001</v>
      </c>
      <c r="BN104" s="257"/>
      <c r="BO104" s="258">
        <v>45376</v>
      </c>
      <c r="BP104" s="257">
        <v>49.19</v>
      </c>
      <c r="BQ104" s="257"/>
      <c r="BR104" s="258">
        <v>45376</v>
      </c>
      <c r="BS104" s="257">
        <v>71.737300000000005</v>
      </c>
      <c r="BT104" s="257"/>
      <c r="BU104" s="258">
        <v>45376</v>
      </c>
      <c r="BV104" s="257">
        <v>40.65</v>
      </c>
      <c r="BW104" s="257"/>
      <c r="BX104" s="258">
        <v>45376</v>
      </c>
      <c r="BY104" s="257">
        <v>65.319999999999993</v>
      </c>
      <c r="BZ104" s="257"/>
      <c r="CA104" s="258">
        <v>45376</v>
      </c>
      <c r="CB104" s="257">
        <v>69.63</v>
      </c>
      <c r="CC104" s="257"/>
      <c r="CD104" s="258">
        <v>45376</v>
      </c>
      <c r="CE104" s="257">
        <v>79.119100000000003</v>
      </c>
      <c r="CF104" s="257"/>
      <c r="CG104" s="258">
        <v>45376</v>
      </c>
      <c r="CH104" s="257">
        <v>52.48</v>
      </c>
    </row>
    <row r="105" spans="22:86" ht="15.75" customHeight="1">
      <c r="V105" s="207" t="s">
        <v>1451</v>
      </c>
      <c r="W105" s="208" t="s">
        <v>1452</v>
      </c>
      <c r="X105" s="213">
        <v>5.7500000000000002E-2</v>
      </c>
      <c r="Y105" s="213" t="s">
        <v>1287</v>
      </c>
      <c r="AA105" s="208" t="s">
        <v>1452</v>
      </c>
      <c r="AB105" s="209" t="s">
        <v>1399</v>
      </c>
      <c r="AC105" s="189">
        <v>6.5000000000000002E-2</v>
      </c>
      <c r="AE105" s="258">
        <v>45373</v>
      </c>
      <c r="AF105" s="257">
        <v>57.880200000000002</v>
      </c>
      <c r="AG105" s="257"/>
      <c r="AH105" s="258">
        <v>45373</v>
      </c>
      <c r="AI105" s="257">
        <v>48.198900000000002</v>
      </c>
      <c r="AJ105" s="257"/>
      <c r="AK105" s="258">
        <v>45373</v>
      </c>
      <c r="AL105" s="257">
        <v>71.680000000000007</v>
      </c>
      <c r="AM105" s="257"/>
      <c r="AN105" s="258">
        <v>45373</v>
      </c>
      <c r="AO105" s="257">
        <v>82.144099999999995</v>
      </c>
      <c r="AP105" s="257"/>
      <c r="AQ105" s="258">
        <v>45373</v>
      </c>
      <c r="AR105" s="257">
        <v>33.252400000000002</v>
      </c>
      <c r="AS105" s="257"/>
      <c r="AT105" s="258">
        <v>45373</v>
      </c>
      <c r="AU105" s="257">
        <v>51.652799999999999</v>
      </c>
      <c r="AV105" s="257"/>
      <c r="AW105" s="258">
        <v>45373</v>
      </c>
      <c r="AX105" s="257">
        <v>87.846800000000002</v>
      </c>
      <c r="AY105" s="257"/>
      <c r="AZ105" s="258">
        <v>45373</v>
      </c>
      <c r="BA105" s="257">
        <v>93.671700000000001</v>
      </c>
      <c r="BB105" s="257"/>
      <c r="BC105" s="258">
        <v>45373</v>
      </c>
      <c r="BD105" s="257">
        <v>57.210299999999997</v>
      </c>
      <c r="BE105" s="257"/>
      <c r="BF105" s="258">
        <v>45373</v>
      </c>
      <c r="BG105" s="257">
        <v>51.033799999999999</v>
      </c>
      <c r="BH105" s="257"/>
      <c r="BI105" s="258">
        <v>45373</v>
      </c>
      <c r="BJ105" s="257">
        <v>89.137200000000007</v>
      </c>
      <c r="BK105" s="257"/>
      <c r="BL105" s="258">
        <v>45373</v>
      </c>
      <c r="BM105" s="257">
        <v>61.382399999999997</v>
      </c>
      <c r="BN105" s="257"/>
      <c r="BO105" s="258">
        <v>45373</v>
      </c>
      <c r="BP105" s="257">
        <v>49.12</v>
      </c>
      <c r="BQ105" s="257"/>
      <c r="BR105" s="258">
        <v>45373</v>
      </c>
      <c r="BS105" s="257">
        <v>72.1524</v>
      </c>
      <c r="BT105" s="257"/>
      <c r="BU105" s="258">
        <v>45373</v>
      </c>
      <c r="BV105" s="257">
        <v>40.729999999999997</v>
      </c>
      <c r="BW105" s="257"/>
      <c r="BX105" s="258">
        <v>45373</v>
      </c>
      <c r="BY105" s="257">
        <v>65.03</v>
      </c>
      <c r="BZ105" s="257"/>
      <c r="CA105" s="258">
        <v>45373</v>
      </c>
      <c r="CB105" s="257">
        <v>69.77</v>
      </c>
      <c r="CC105" s="257"/>
      <c r="CD105" s="258">
        <v>45373</v>
      </c>
      <c r="CE105" s="257">
        <v>79.227999999999994</v>
      </c>
      <c r="CF105" s="257"/>
      <c r="CG105" s="258">
        <v>45373</v>
      </c>
      <c r="CH105" s="257">
        <v>52.27</v>
      </c>
    </row>
    <row r="106" spans="22:86" ht="15.75" customHeight="1">
      <c r="V106" s="207" t="s">
        <v>1453</v>
      </c>
      <c r="W106" s="208" t="s">
        <v>488</v>
      </c>
      <c r="X106" s="213">
        <v>7.2099999999999997E-2</v>
      </c>
      <c r="Y106" s="213">
        <v>7.9000000000000001E-2</v>
      </c>
      <c r="AA106" s="208" t="s">
        <v>488</v>
      </c>
      <c r="AB106" s="209" t="s">
        <v>1394</v>
      </c>
      <c r="AC106" s="189">
        <v>0.06</v>
      </c>
      <c r="AE106" s="258">
        <v>45372</v>
      </c>
      <c r="AF106" s="257">
        <v>57.801099999999998</v>
      </c>
      <c r="AG106" s="257"/>
      <c r="AH106" s="258">
        <v>45372</v>
      </c>
      <c r="AI106" s="257">
        <v>48.426699999999997</v>
      </c>
      <c r="AJ106" s="257"/>
      <c r="AK106" s="258">
        <v>45372</v>
      </c>
      <c r="AL106" s="257">
        <v>71.8</v>
      </c>
      <c r="AM106" s="257"/>
      <c r="AN106" s="258">
        <v>45372</v>
      </c>
      <c r="AO106" s="257">
        <v>82.292699999999996</v>
      </c>
      <c r="AP106" s="257"/>
      <c r="AQ106" s="258">
        <v>45372</v>
      </c>
      <c r="AR106" s="257">
        <v>33.380800000000001</v>
      </c>
      <c r="AS106" s="257"/>
      <c r="AT106" s="258">
        <v>45372</v>
      </c>
      <c r="AU106" s="257">
        <v>51.4452</v>
      </c>
      <c r="AV106" s="257"/>
      <c r="AW106" s="258">
        <v>45372</v>
      </c>
      <c r="AX106" s="257">
        <v>87.8964</v>
      </c>
      <c r="AY106" s="257"/>
      <c r="AZ106" s="258">
        <v>45372</v>
      </c>
      <c r="BA106" s="257">
        <v>94.018199999999993</v>
      </c>
      <c r="BB106" s="257"/>
      <c r="BC106" s="258">
        <v>45372</v>
      </c>
      <c r="BD106" s="257">
        <v>57.210299999999997</v>
      </c>
      <c r="BE106" s="257"/>
      <c r="BF106" s="258">
        <v>45372</v>
      </c>
      <c r="BG106" s="257">
        <v>51.192</v>
      </c>
      <c r="BH106" s="257"/>
      <c r="BI106" s="258">
        <v>45372</v>
      </c>
      <c r="BJ106" s="257">
        <v>89.057900000000004</v>
      </c>
      <c r="BK106" s="257"/>
      <c r="BL106" s="258">
        <v>45372</v>
      </c>
      <c r="BM106" s="257">
        <v>60.9651</v>
      </c>
      <c r="BN106" s="257"/>
      <c r="BO106" s="258">
        <v>45372</v>
      </c>
      <c r="BP106" s="257">
        <v>49.16</v>
      </c>
      <c r="BQ106" s="257"/>
      <c r="BR106" s="258">
        <v>45372</v>
      </c>
      <c r="BS106" s="257">
        <v>72.023899999999998</v>
      </c>
      <c r="BT106" s="257"/>
      <c r="BU106" s="258">
        <v>45372</v>
      </c>
      <c r="BV106" s="257">
        <v>40.880000000000003</v>
      </c>
      <c r="BW106" s="257"/>
      <c r="BX106" s="258">
        <v>45372</v>
      </c>
      <c r="BY106" s="257">
        <v>63.84</v>
      </c>
      <c r="BZ106" s="257"/>
      <c r="CA106" s="258">
        <v>45372</v>
      </c>
      <c r="CB106" s="257">
        <v>69.92</v>
      </c>
      <c r="CC106" s="257"/>
      <c r="CD106" s="258">
        <v>45372</v>
      </c>
      <c r="CE106" s="257">
        <v>79.2577</v>
      </c>
      <c r="CF106" s="257"/>
      <c r="CG106" s="258">
        <v>45372</v>
      </c>
      <c r="CH106" s="257">
        <v>52.3</v>
      </c>
    </row>
    <row r="107" spans="22:86" ht="15.75" customHeight="1">
      <c r="V107" s="207" t="s">
        <v>1454</v>
      </c>
      <c r="W107" s="208" t="s">
        <v>1455</v>
      </c>
      <c r="X107" s="213">
        <v>5.2000000000000005E-2</v>
      </c>
      <c r="Y107" s="213">
        <v>5.7999999999999996E-2</v>
      </c>
      <c r="AA107" s="208" t="s">
        <v>1455</v>
      </c>
      <c r="AB107" s="209" t="s">
        <v>1402</v>
      </c>
      <c r="AC107" s="189">
        <v>7.0000000000000007E-2</v>
      </c>
      <c r="AE107" s="258">
        <v>45371</v>
      </c>
      <c r="AF107" s="257">
        <v>57.336300000000001</v>
      </c>
      <c r="AG107" s="257"/>
      <c r="AH107" s="258">
        <v>45371</v>
      </c>
      <c r="AI107" s="257">
        <v>48.3277</v>
      </c>
      <c r="AJ107" s="257"/>
      <c r="AK107" s="258">
        <v>45371</v>
      </c>
      <c r="AL107" s="257">
        <v>72.05</v>
      </c>
      <c r="AM107" s="257"/>
      <c r="AN107" s="258">
        <v>45371</v>
      </c>
      <c r="AO107" s="257">
        <v>82.045100000000005</v>
      </c>
      <c r="AP107" s="257"/>
      <c r="AQ107" s="258">
        <v>45371</v>
      </c>
      <c r="AR107" s="257">
        <v>33.291899999999998</v>
      </c>
      <c r="AS107" s="257"/>
      <c r="AT107" s="258">
        <v>45371</v>
      </c>
      <c r="AU107" s="257">
        <v>51.603400000000001</v>
      </c>
      <c r="AV107" s="257"/>
      <c r="AW107" s="258">
        <v>45371</v>
      </c>
      <c r="AX107" s="257">
        <v>88.283100000000005</v>
      </c>
      <c r="AY107" s="257"/>
      <c r="AZ107" s="258">
        <v>45371</v>
      </c>
      <c r="BA107" s="257">
        <v>94.463700000000003</v>
      </c>
      <c r="BB107" s="257"/>
      <c r="BC107" s="258">
        <v>45371</v>
      </c>
      <c r="BD107" s="257">
        <v>58.514800000000001</v>
      </c>
      <c r="BE107" s="257"/>
      <c r="BF107" s="258">
        <v>45371</v>
      </c>
      <c r="BG107" s="257">
        <v>51.172199999999997</v>
      </c>
      <c r="BH107" s="257"/>
      <c r="BI107" s="258">
        <v>45371</v>
      </c>
      <c r="BJ107" s="257">
        <v>89.583299999999994</v>
      </c>
      <c r="BK107" s="257"/>
      <c r="BL107" s="258">
        <v>45371</v>
      </c>
      <c r="BM107" s="257">
        <v>61.799700000000001</v>
      </c>
      <c r="BN107" s="257"/>
      <c r="BO107" s="258">
        <v>45371</v>
      </c>
      <c r="BP107" s="257">
        <v>48.85</v>
      </c>
      <c r="BQ107" s="257"/>
      <c r="BR107" s="258">
        <v>45371</v>
      </c>
      <c r="BS107" s="257">
        <v>71.9251</v>
      </c>
      <c r="BT107" s="257"/>
      <c r="BU107" s="258">
        <v>45371</v>
      </c>
      <c r="BV107" s="257">
        <v>40.784999999999997</v>
      </c>
      <c r="BW107" s="257"/>
      <c r="BX107" s="258">
        <v>45371</v>
      </c>
      <c r="BY107" s="257">
        <v>63.89</v>
      </c>
      <c r="BZ107" s="257"/>
      <c r="CA107" s="258">
        <v>45371</v>
      </c>
      <c r="CB107" s="257">
        <v>69.77</v>
      </c>
      <c r="CC107" s="257"/>
      <c r="CD107" s="258">
        <v>45371</v>
      </c>
      <c r="CE107" s="257">
        <v>79.772599999999997</v>
      </c>
      <c r="CF107" s="257"/>
      <c r="CG107" s="258">
        <v>45371</v>
      </c>
      <c r="CH107" s="257">
        <v>52.58</v>
      </c>
    </row>
    <row r="108" spans="22:86" ht="15.75" customHeight="1">
      <c r="V108" s="207" t="s">
        <v>1031</v>
      </c>
      <c r="W108" s="208" t="s">
        <v>542</v>
      </c>
      <c r="X108" s="213">
        <v>6.7299999999999999E-2</v>
      </c>
      <c r="Y108" s="213">
        <v>6.4000000000000001E-2</v>
      </c>
      <c r="AA108" s="208" t="s">
        <v>542</v>
      </c>
      <c r="AB108" s="209" t="s">
        <v>1405</v>
      </c>
      <c r="AC108" s="189">
        <v>7.0000000000000007E-2</v>
      </c>
      <c r="AE108" s="258">
        <v>45370</v>
      </c>
      <c r="AF108" s="257">
        <v>57.207700000000003</v>
      </c>
      <c r="AG108" s="257"/>
      <c r="AH108" s="258">
        <v>45370</v>
      </c>
      <c r="AI108" s="257">
        <v>48.476199999999999</v>
      </c>
      <c r="AJ108" s="257"/>
      <c r="AK108" s="258">
        <v>45370</v>
      </c>
      <c r="AL108" s="257">
        <v>72.11</v>
      </c>
      <c r="AM108" s="257"/>
      <c r="AN108" s="258">
        <v>45370</v>
      </c>
      <c r="AO108" s="257">
        <v>82.510499999999993</v>
      </c>
      <c r="AP108" s="257"/>
      <c r="AQ108" s="258">
        <v>45370</v>
      </c>
      <c r="AR108" s="257">
        <v>33.193199999999997</v>
      </c>
      <c r="AS108" s="257"/>
      <c r="AT108" s="258">
        <v>45370</v>
      </c>
      <c r="AU108" s="257">
        <v>51.435299999999998</v>
      </c>
      <c r="AV108" s="257"/>
      <c r="AW108" s="258">
        <v>45370</v>
      </c>
      <c r="AX108" s="257">
        <v>88.947400000000002</v>
      </c>
      <c r="AY108" s="257"/>
      <c r="AZ108" s="258">
        <v>45370</v>
      </c>
      <c r="BA108" s="257">
        <v>94.196399999999997</v>
      </c>
      <c r="BB108" s="257"/>
      <c r="BC108" s="258">
        <v>45370</v>
      </c>
      <c r="BD108" s="257">
        <v>58.1096</v>
      </c>
      <c r="BE108" s="257"/>
      <c r="BF108" s="258">
        <v>45370</v>
      </c>
      <c r="BG108" s="257">
        <v>51.597200000000001</v>
      </c>
      <c r="BH108" s="257"/>
      <c r="BI108" s="258">
        <v>45370</v>
      </c>
      <c r="BJ108" s="257">
        <v>89.712199999999996</v>
      </c>
      <c r="BK108" s="257"/>
      <c r="BL108" s="258">
        <v>45370</v>
      </c>
      <c r="BM108" s="257">
        <v>60.875700000000002</v>
      </c>
      <c r="BN108" s="257"/>
      <c r="BO108" s="258">
        <v>45370</v>
      </c>
      <c r="BP108" s="257">
        <v>49</v>
      </c>
      <c r="BQ108" s="257"/>
      <c r="BR108" s="258">
        <v>45370</v>
      </c>
      <c r="BS108" s="257">
        <v>71.648300000000006</v>
      </c>
      <c r="BT108" s="257"/>
      <c r="BU108" s="258">
        <v>45370</v>
      </c>
      <c r="BV108" s="257">
        <v>40.626899999999999</v>
      </c>
      <c r="BW108" s="257"/>
      <c r="BX108" s="258">
        <v>45370</v>
      </c>
      <c r="BY108" s="257">
        <v>64.069999999999993</v>
      </c>
      <c r="BZ108" s="257"/>
      <c r="CA108" s="258">
        <v>45370</v>
      </c>
      <c r="CB108" s="257">
        <v>70.47</v>
      </c>
      <c r="CC108" s="257"/>
      <c r="CD108" s="258">
        <v>45370</v>
      </c>
      <c r="CE108" s="257">
        <v>80.208299999999994</v>
      </c>
      <c r="CF108" s="257"/>
      <c r="CG108" s="258">
        <v>45370</v>
      </c>
      <c r="CH108" s="257">
        <v>52.43</v>
      </c>
    </row>
    <row r="109" spans="22:86" ht="15.75" customHeight="1">
      <c r="AE109" s="258">
        <v>45369</v>
      </c>
      <c r="AF109" s="257">
        <v>57.227499999999999</v>
      </c>
      <c r="AG109" s="257"/>
      <c r="AH109" s="258">
        <v>45369</v>
      </c>
      <c r="AI109" s="257">
        <v>48.139499999999998</v>
      </c>
      <c r="AJ109" s="257"/>
      <c r="AK109" s="258">
        <v>45369</v>
      </c>
      <c r="AL109" s="257">
        <v>71.97</v>
      </c>
      <c r="AM109" s="257"/>
      <c r="AN109" s="258">
        <v>45369</v>
      </c>
      <c r="AO109" s="257">
        <v>81.361800000000002</v>
      </c>
      <c r="AP109" s="257"/>
      <c r="AQ109" s="258">
        <v>45369</v>
      </c>
      <c r="AR109" s="257">
        <v>33.183300000000003</v>
      </c>
      <c r="AS109" s="257"/>
      <c r="AT109" s="258">
        <v>45369</v>
      </c>
      <c r="AU109" s="257">
        <v>51.138800000000003</v>
      </c>
      <c r="AV109" s="257"/>
      <c r="AW109" s="258">
        <v>45369</v>
      </c>
      <c r="AX109" s="257">
        <v>88.233500000000006</v>
      </c>
      <c r="AY109" s="257"/>
      <c r="AZ109" s="258">
        <v>45369</v>
      </c>
      <c r="BA109" s="257">
        <v>93.998400000000004</v>
      </c>
      <c r="BB109" s="257"/>
      <c r="BC109" s="258">
        <v>45369</v>
      </c>
      <c r="BD109" s="257">
        <v>58.267800000000001</v>
      </c>
      <c r="BE109" s="257"/>
      <c r="BF109" s="258">
        <v>45369</v>
      </c>
      <c r="BG109" s="257">
        <v>51.162300000000002</v>
      </c>
      <c r="BH109" s="257"/>
      <c r="BI109" s="258">
        <v>45369</v>
      </c>
      <c r="BJ109" s="257">
        <v>90.207800000000006</v>
      </c>
      <c r="BK109" s="257"/>
      <c r="BL109" s="258">
        <v>45369</v>
      </c>
      <c r="BM109" s="257">
        <v>59.782699999999998</v>
      </c>
      <c r="BN109" s="257"/>
      <c r="BO109" s="258">
        <v>45369</v>
      </c>
      <c r="BP109" s="257">
        <v>48.91</v>
      </c>
      <c r="BQ109" s="257"/>
      <c r="BR109" s="258">
        <v>45369</v>
      </c>
      <c r="BS109" s="257">
        <v>71.2333</v>
      </c>
      <c r="BT109" s="257"/>
      <c r="BU109" s="258">
        <v>45369</v>
      </c>
      <c r="BV109" s="257">
        <v>40.518099999999997</v>
      </c>
      <c r="BW109" s="257"/>
      <c r="BX109" s="258">
        <v>45369</v>
      </c>
      <c r="BY109" s="257">
        <v>64.03</v>
      </c>
      <c r="BZ109" s="257"/>
      <c r="CA109" s="258">
        <v>45369</v>
      </c>
      <c r="CB109" s="257">
        <v>69.983999999999995</v>
      </c>
      <c r="CC109" s="257"/>
      <c r="CD109" s="258">
        <v>45369</v>
      </c>
      <c r="CE109" s="257">
        <v>80.228099999999998</v>
      </c>
      <c r="CF109" s="257"/>
      <c r="CG109" s="258">
        <v>45369</v>
      </c>
      <c r="CH109" s="257">
        <v>52.04</v>
      </c>
    </row>
  </sheetData>
  <printOptions verticalCentered="1"/>
  <pageMargins left="6.8750000000000006E-2" right="0.5" top="1.0311011904761904" bottom="0.55000000000000004" header="0.5" footer="0.5"/>
  <pageSetup scale="72" fitToHeight="2" orientation="landscape" useFirstPageNumber="1" r:id="rId1"/>
  <headerFooter alignWithMargins="0">
    <oddHeader>&amp;R&amp;"Times New Roman,Bold"&amp;12SOAH DOCKET NO. 473-24-13232
PUC DOCKET NO. 56211
Exhibit AEB-R-7
Page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5D1E-90C2-40EB-B1F3-D32DDAB951D4}">
  <sheetPr codeName="Sheet4">
    <pageSetUpPr autoPageBreaks="0" fitToPage="1"/>
  </sheetPr>
  <dimension ref="B3:I94"/>
  <sheetViews>
    <sheetView zoomScale="50" zoomScaleNormal="50" workbookViewId="0"/>
  </sheetViews>
  <sheetFormatPr defaultColWidth="8.7109375" defaultRowHeight="15" customHeight="1"/>
  <cols>
    <col min="1" max="1" width="5.5703125" style="239" customWidth="1"/>
    <col min="2" max="2" width="53.85546875" style="239" customWidth="1"/>
    <col min="3" max="3" width="14.5703125" style="239" customWidth="1"/>
    <col min="4" max="4" width="5.85546875" style="239" customWidth="1"/>
    <col min="5" max="5" width="51.140625" style="239" customWidth="1"/>
    <col min="6" max="6" width="15.42578125" style="239" customWidth="1"/>
    <col min="7" max="7" width="8.5703125" style="239" customWidth="1"/>
    <col min="8" max="8" width="70.85546875" style="239" bestFit="1" customWidth="1"/>
    <col min="9" max="9" width="13.140625" style="239" customWidth="1"/>
    <col min="10" max="12" width="8.7109375" style="239"/>
    <col min="13" max="13" width="9.5703125" style="239" bestFit="1" customWidth="1"/>
    <col min="14" max="16384" width="8.7109375" style="239"/>
  </cols>
  <sheetData>
    <row r="3" spans="2:9" s="234" customFormat="1" ht="15" customHeight="1">
      <c r="B3" s="215" t="s">
        <v>1480</v>
      </c>
      <c r="C3" s="215"/>
      <c r="E3" s="215" t="s">
        <v>1481</v>
      </c>
      <c r="F3" s="215"/>
      <c r="H3" s="215" t="s">
        <v>1481</v>
      </c>
      <c r="I3" s="215"/>
    </row>
    <row r="4" spans="2:9" s="234" customFormat="1" ht="15" customHeight="1">
      <c r="B4" s="215" t="s">
        <v>1482</v>
      </c>
      <c r="C4" s="215"/>
      <c r="E4" s="215" t="s">
        <v>1482</v>
      </c>
      <c r="F4" s="215"/>
      <c r="H4" s="215" t="s">
        <v>1482</v>
      </c>
      <c r="I4" s="215"/>
    </row>
    <row r="6" spans="2:9" s="235" customFormat="1" ht="15" customHeight="1">
      <c r="E6" s="236" t="s">
        <v>1483</v>
      </c>
      <c r="F6" s="237"/>
      <c r="H6" s="236" t="s">
        <v>1484</v>
      </c>
      <c r="I6" s="237"/>
    </row>
    <row r="11" spans="2:9" ht="15" customHeight="1" thickBot="1">
      <c r="B11" s="238" t="s">
        <v>1260</v>
      </c>
      <c r="C11" s="238" t="s">
        <v>1243</v>
      </c>
      <c r="E11" s="238" t="s">
        <v>1260</v>
      </c>
      <c r="F11" s="238" t="s">
        <v>1243</v>
      </c>
      <c r="H11" s="238" t="s">
        <v>1260</v>
      </c>
      <c r="I11" s="238" t="s">
        <v>1243</v>
      </c>
    </row>
    <row r="12" spans="2:9" ht="15" customHeight="1">
      <c r="B12" s="240"/>
      <c r="C12" s="240"/>
      <c r="E12" s="240"/>
      <c r="F12" s="240"/>
      <c r="H12" s="240"/>
      <c r="I12" s="240"/>
    </row>
    <row r="13" spans="2:9" ht="15" customHeight="1">
      <c r="B13" s="239" t="s">
        <v>1485</v>
      </c>
      <c r="C13" s="241">
        <v>5.7299999999999997E-2</v>
      </c>
      <c r="E13" s="239" t="s">
        <v>1486</v>
      </c>
      <c r="F13" s="242">
        <f>AVERAGE(F31:F94)/100</f>
        <v>5.9270312499999998E-2</v>
      </c>
      <c r="H13" s="243" t="s">
        <v>1487</v>
      </c>
      <c r="I13" s="241">
        <f>AVERAGE(6,5.9,5.9,5.8,5.8)/100</f>
        <v>5.8800000000000005E-2</v>
      </c>
    </row>
    <row r="14" spans="2:9" ht="15" customHeight="1">
      <c r="B14" s="239" t="s">
        <v>1488</v>
      </c>
      <c r="C14" s="244">
        <v>8.0016523452962118E-2</v>
      </c>
      <c r="E14" s="239" t="s">
        <v>1488</v>
      </c>
      <c r="F14" s="244">
        <f>C14</f>
        <v>8.0016523452962118E-2</v>
      </c>
      <c r="H14" s="239" t="s">
        <v>1488</v>
      </c>
      <c r="I14" s="244">
        <f>F14</f>
        <v>8.0016523452962118E-2</v>
      </c>
    </row>
    <row r="15" spans="2:9" ht="15" customHeight="1">
      <c r="B15" s="245" t="s">
        <v>1489</v>
      </c>
      <c r="C15" s="241">
        <f>C13-C14</f>
        <v>-2.2716523452962122E-2</v>
      </c>
      <c r="E15" s="245" t="s">
        <v>1489</v>
      </c>
      <c r="F15" s="241">
        <f>F13-F14</f>
        <v>-2.074621095296212E-2</v>
      </c>
      <c r="H15" s="245" t="s">
        <v>1489</v>
      </c>
      <c r="I15" s="241">
        <f>I13-I14</f>
        <v>-2.1216523452962113E-2</v>
      </c>
    </row>
    <row r="16" spans="2:9" ht="15" customHeight="1">
      <c r="B16" s="239" t="s">
        <v>1490</v>
      </c>
      <c r="C16" s="246">
        <v>-0.44429999999999997</v>
      </c>
      <c r="E16" s="239" t="s">
        <v>1490</v>
      </c>
      <c r="F16" s="246">
        <f>C16</f>
        <v>-0.44429999999999997</v>
      </c>
      <c r="H16" s="239" t="s">
        <v>1490</v>
      </c>
      <c r="I16" s="246">
        <f>F16</f>
        <v>-0.44429999999999997</v>
      </c>
    </row>
    <row r="17" spans="2:9" ht="15" customHeight="1">
      <c r="B17" s="245" t="s">
        <v>1491</v>
      </c>
      <c r="C17" s="247">
        <f>C15*C16</f>
        <v>1.0092951370151071E-2</v>
      </c>
      <c r="E17" s="245" t="s">
        <v>1491</v>
      </c>
      <c r="F17" s="247">
        <f>F15*F16</f>
        <v>9.2175415264010695E-3</v>
      </c>
      <c r="H17" s="245" t="s">
        <v>1491</v>
      </c>
      <c r="I17" s="247">
        <f>I15*I16</f>
        <v>9.4265013701510664E-3</v>
      </c>
    </row>
    <row r="18" spans="2:9" ht="15" customHeight="1">
      <c r="B18" s="239" t="s">
        <v>1492</v>
      </c>
      <c r="C18" s="244">
        <v>3.491756745612877E-2</v>
      </c>
      <c r="E18" s="239" t="s">
        <v>1492</v>
      </c>
      <c r="F18" s="244">
        <f>C18</f>
        <v>3.491756745612877E-2</v>
      </c>
      <c r="H18" s="239" t="s">
        <v>1492</v>
      </c>
      <c r="I18" s="244">
        <f>F18</f>
        <v>3.491756745612877E-2</v>
      </c>
    </row>
    <row r="19" spans="2:9" ht="15" customHeight="1">
      <c r="B19" s="245" t="s">
        <v>1493</v>
      </c>
      <c r="C19" s="241">
        <f>C17+C18</f>
        <v>4.5010518826279843E-2</v>
      </c>
      <c r="E19" s="245" t="s">
        <v>1493</v>
      </c>
      <c r="F19" s="241">
        <f>F17+F18</f>
        <v>4.4135108982529841E-2</v>
      </c>
      <c r="H19" s="245" t="s">
        <v>1493</v>
      </c>
      <c r="I19" s="241">
        <f>I17+I18</f>
        <v>4.4344068826279837E-2</v>
      </c>
    </row>
    <row r="20" spans="2:9" ht="15" customHeight="1">
      <c r="B20" s="239" t="s">
        <v>1494</v>
      </c>
      <c r="C20" s="244">
        <f>C13</f>
        <v>5.7299999999999997E-2</v>
      </c>
      <c r="E20" s="239" t="s">
        <v>1486</v>
      </c>
      <c r="F20" s="244">
        <f>F13</f>
        <v>5.9270312499999998E-2</v>
      </c>
      <c r="H20" s="243" t="s">
        <v>1487</v>
      </c>
      <c r="I20" s="244">
        <f>I13</f>
        <v>5.8800000000000005E-2</v>
      </c>
    </row>
    <row r="21" spans="2:9" ht="15" customHeight="1">
      <c r="B21" s="248" t="s">
        <v>1495</v>
      </c>
      <c r="C21" s="249">
        <f>C19+C20</f>
        <v>0.10231051882627984</v>
      </c>
      <c r="E21" s="248" t="s">
        <v>1495</v>
      </c>
      <c r="F21" s="249">
        <f>F19+F20</f>
        <v>0.10340542148252985</v>
      </c>
      <c r="H21" s="248" t="s">
        <v>1495</v>
      </c>
      <c r="I21" s="249">
        <f>I19+I20</f>
        <v>0.10314406882627984</v>
      </c>
    </row>
    <row r="24" spans="2:9" ht="15" customHeight="1">
      <c r="E24" s="470"/>
      <c r="F24" s="470"/>
      <c r="H24" s="239" t="s">
        <v>1496</v>
      </c>
    </row>
    <row r="25" spans="2:9" ht="15" customHeight="1">
      <c r="E25" s="250"/>
      <c r="F25" s="250"/>
    </row>
    <row r="26" spans="2:9" ht="15" customHeight="1">
      <c r="E26" s="250"/>
      <c r="F26" s="250"/>
    </row>
    <row r="27" spans="2:9" ht="15" customHeight="1">
      <c r="E27" s="250"/>
      <c r="F27" s="250"/>
    </row>
    <row r="28" spans="2:9" ht="15" customHeight="1">
      <c r="E28" s="251" t="s">
        <v>1497</v>
      </c>
      <c r="F28"/>
    </row>
    <row r="29" spans="2:9" ht="15" customHeight="1">
      <c r="E29" s="251" t="s">
        <v>1244</v>
      </c>
      <c r="F29" t="s">
        <v>1498</v>
      </c>
    </row>
    <row r="31" spans="2:9" ht="15" customHeight="1">
      <c r="E31" s="252">
        <v>45443</v>
      </c>
      <c r="F31">
        <v>6</v>
      </c>
    </row>
    <row r="32" spans="2:9" ht="15" customHeight="1">
      <c r="E32" s="252">
        <v>45442</v>
      </c>
      <c r="F32">
        <v>6.03</v>
      </c>
    </row>
    <row r="33" spans="2:6" ht="15" customHeight="1">
      <c r="B33" s="245"/>
      <c r="E33" s="252">
        <v>45441</v>
      </c>
      <c r="F33">
        <v>6.1</v>
      </c>
    </row>
    <row r="34" spans="2:6" ht="15" customHeight="1">
      <c r="E34" s="252">
        <v>45440</v>
      </c>
      <c r="F34">
        <v>6.01</v>
      </c>
    </row>
    <row r="35" spans="2:6" ht="15" customHeight="1">
      <c r="E35" s="252">
        <v>45436</v>
      </c>
      <c r="F35">
        <v>5.94</v>
      </c>
    </row>
    <row r="36" spans="2:6" ht="15" customHeight="1">
      <c r="E36" s="252">
        <v>45435</v>
      </c>
      <c r="F36">
        <v>5.94</v>
      </c>
    </row>
    <row r="37" spans="2:6" ht="15" customHeight="1">
      <c r="E37" s="252">
        <v>45434</v>
      </c>
      <c r="F37">
        <v>5.91</v>
      </c>
    </row>
    <row r="38" spans="2:6" ht="15" customHeight="1">
      <c r="E38" s="252">
        <v>45433</v>
      </c>
      <c r="F38">
        <v>5.91</v>
      </c>
    </row>
    <row r="39" spans="2:6" ht="15" customHeight="1">
      <c r="E39" s="252">
        <v>45432</v>
      </c>
      <c r="F39">
        <v>5.93</v>
      </c>
    </row>
    <row r="40" spans="2:6" ht="15" customHeight="1">
      <c r="E40" s="252">
        <v>45429</v>
      </c>
      <c r="F40">
        <v>5.92</v>
      </c>
    </row>
    <row r="41" spans="2:6" ht="15" customHeight="1">
      <c r="E41" s="252">
        <v>45428</v>
      </c>
      <c r="F41">
        <v>5.87</v>
      </c>
    </row>
    <row r="42" spans="2:6" ht="15" customHeight="1">
      <c r="E42" s="252">
        <v>45427</v>
      </c>
      <c r="F42">
        <v>5.87</v>
      </c>
    </row>
    <row r="43" spans="2:6" ht="15" customHeight="1">
      <c r="E43" s="252">
        <v>45426</v>
      </c>
      <c r="F43">
        <v>5.95</v>
      </c>
    </row>
    <row r="44" spans="2:6" ht="15" customHeight="1">
      <c r="E44" s="252">
        <v>45425</v>
      </c>
      <c r="F44">
        <v>5.98</v>
      </c>
    </row>
    <row r="45" spans="2:6" ht="15" customHeight="1">
      <c r="E45" s="252">
        <v>45422</v>
      </c>
      <c r="F45">
        <v>6</v>
      </c>
    </row>
    <row r="46" spans="2:6" ht="15" customHeight="1">
      <c r="E46" s="252">
        <v>45421</v>
      </c>
      <c r="F46">
        <v>5.95</v>
      </c>
    </row>
    <row r="47" spans="2:6" ht="15" customHeight="1">
      <c r="E47" s="252">
        <v>45420</v>
      </c>
      <c r="F47">
        <v>5.98</v>
      </c>
    </row>
    <row r="48" spans="2:6" ht="15" customHeight="1">
      <c r="E48" s="252">
        <v>45419</v>
      </c>
      <c r="F48">
        <v>5.94</v>
      </c>
    </row>
    <row r="49" spans="5:6" ht="15" customHeight="1">
      <c r="E49" s="252">
        <v>45418</v>
      </c>
      <c r="F49">
        <v>5.98</v>
      </c>
    </row>
    <row r="50" spans="5:6" ht="15" customHeight="1">
      <c r="E50" s="252">
        <v>45415</v>
      </c>
      <c r="F50">
        <v>6.01</v>
      </c>
    </row>
    <row r="51" spans="5:6" ht="15" customHeight="1">
      <c r="E51" s="252">
        <v>45414</v>
      </c>
      <c r="F51">
        <v>6.07</v>
      </c>
    </row>
    <row r="52" spans="5:6" ht="15" customHeight="1">
      <c r="E52" s="252">
        <v>45413</v>
      </c>
      <c r="F52">
        <v>6.07</v>
      </c>
    </row>
    <row r="53" spans="5:6" ht="15" customHeight="1">
      <c r="E53" s="252">
        <v>45412</v>
      </c>
      <c r="F53">
        <v>6.14</v>
      </c>
    </row>
    <row r="54" spans="5:6" ht="15" customHeight="1">
      <c r="E54" s="252">
        <v>45411</v>
      </c>
      <c r="F54">
        <v>6.09</v>
      </c>
    </row>
    <row r="55" spans="5:6" ht="15" customHeight="1">
      <c r="E55" s="252">
        <v>45408</v>
      </c>
      <c r="F55">
        <v>6.14</v>
      </c>
    </row>
    <row r="56" spans="5:6" ht="15" customHeight="1">
      <c r="E56" s="252">
        <v>45407</v>
      </c>
      <c r="F56">
        <v>6.18</v>
      </c>
    </row>
    <row r="57" spans="5:6" ht="15" customHeight="1">
      <c r="E57" s="252">
        <v>45406</v>
      </c>
      <c r="F57">
        <v>6.14</v>
      </c>
    </row>
    <row r="58" spans="5:6" ht="15" customHeight="1">
      <c r="E58" s="252">
        <v>45405</v>
      </c>
      <c r="F58">
        <v>6.08</v>
      </c>
    </row>
    <row r="59" spans="5:6" ht="15" customHeight="1">
      <c r="E59" s="252">
        <v>45404</v>
      </c>
      <c r="F59">
        <v>6.09</v>
      </c>
    </row>
    <row r="60" spans="5:6" ht="15" customHeight="1">
      <c r="E60" s="252">
        <v>45401</v>
      </c>
      <c r="F60">
        <v>6.08</v>
      </c>
    </row>
    <row r="61" spans="5:6" ht="15" customHeight="1">
      <c r="E61" s="252">
        <v>45400</v>
      </c>
      <c r="F61">
        <v>6.12</v>
      </c>
    </row>
    <row r="62" spans="5:6" ht="15" customHeight="1">
      <c r="E62" s="252">
        <v>45399</v>
      </c>
      <c r="F62">
        <v>6.07</v>
      </c>
    </row>
    <row r="63" spans="5:6" ht="15" customHeight="1">
      <c r="E63" s="252">
        <v>45398</v>
      </c>
      <c r="F63">
        <v>6.13</v>
      </c>
    </row>
    <row r="64" spans="5:6" ht="15" customHeight="1">
      <c r="E64" s="252">
        <v>45397</v>
      </c>
      <c r="F64">
        <v>6.09</v>
      </c>
    </row>
    <row r="65" spans="5:6" ht="15" customHeight="1">
      <c r="E65" s="252">
        <v>45394</v>
      </c>
      <c r="F65">
        <v>5.95</v>
      </c>
    </row>
    <row r="66" spans="5:6" ht="15" customHeight="1">
      <c r="E66" s="252">
        <v>45393</v>
      </c>
      <c r="F66">
        <v>5.98</v>
      </c>
    </row>
    <row r="67" spans="5:6" ht="15" customHeight="1">
      <c r="E67" s="252">
        <v>45392</v>
      </c>
      <c r="F67">
        <v>5.95</v>
      </c>
    </row>
    <row r="68" spans="5:6" ht="15" customHeight="1">
      <c r="E68" s="252">
        <v>45391</v>
      </c>
      <c r="F68">
        <v>5.81</v>
      </c>
    </row>
    <row r="69" spans="5:6" ht="15" customHeight="1">
      <c r="E69" s="252">
        <v>45390</v>
      </c>
      <c r="F69">
        <v>5.89</v>
      </c>
    </row>
    <row r="70" spans="5:6" ht="15" customHeight="1">
      <c r="E70" s="252">
        <v>45387</v>
      </c>
      <c r="F70">
        <v>5.9</v>
      </c>
    </row>
    <row r="71" spans="5:6" ht="15" customHeight="1">
      <c r="E71" s="252">
        <v>45386</v>
      </c>
      <c r="F71">
        <v>5.84</v>
      </c>
    </row>
    <row r="72" spans="5:6" ht="15" customHeight="1">
      <c r="E72" s="252">
        <v>45385</v>
      </c>
      <c r="F72">
        <v>5.87</v>
      </c>
    </row>
    <row r="73" spans="5:6" ht="15" customHeight="1">
      <c r="E73" s="252">
        <v>45384</v>
      </c>
      <c r="F73">
        <v>5.89</v>
      </c>
    </row>
    <row r="74" spans="5:6" ht="15" customHeight="1">
      <c r="E74" s="252">
        <v>45383</v>
      </c>
      <c r="F74">
        <v>5.84</v>
      </c>
    </row>
    <row r="75" spans="5:6" ht="15" customHeight="1">
      <c r="E75" s="252">
        <v>45379</v>
      </c>
      <c r="F75">
        <v>5.72</v>
      </c>
    </row>
    <row r="76" spans="5:6" ht="15" customHeight="1">
      <c r="E76" s="252">
        <v>45378</v>
      </c>
      <c r="F76">
        <v>5.76</v>
      </c>
    </row>
    <row r="77" spans="5:6" ht="15" customHeight="1">
      <c r="E77" s="252">
        <v>45377</v>
      </c>
      <c r="F77">
        <v>5.8</v>
      </c>
    </row>
    <row r="78" spans="5:6" ht="15" customHeight="1">
      <c r="E78" s="252">
        <v>45376</v>
      </c>
      <c r="F78">
        <v>5.81</v>
      </c>
    </row>
    <row r="79" spans="5:6" ht="15" customHeight="1">
      <c r="E79" s="252">
        <v>45373</v>
      </c>
      <c r="F79">
        <v>5.78</v>
      </c>
    </row>
    <row r="80" spans="5:6" ht="15" customHeight="1">
      <c r="E80" s="252">
        <v>45372</v>
      </c>
      <c r="F80">
        <v>5.83</v>
      </c>
    </row>
    <row r="81" spans="5:6" ht="15" customHeight="1">
      <c r="E81" s="252">
        <v>45371</v>
      </c>
      <c r="F81">
        <v>5.86</v>
      </c>
    </row>
    <row r="82" spans="5:6" ht="15" customHeight="1">
      <c r="E82" s="252">
        <v>45370</v>
      </c>
      <c r="F82">
        <v>5.83</v>
      </c>
    </row>
    <row r="83" spans="5:6" ht="15" customHeight="1">
      <c r="E83" s="252">
        <v>45369</v>
      </c>
      <c r="F83">
        <v>5.86</v>
      </c>
    </row>
    <row r="84" spans="5:6" ht="15" customHeight="1">
      <c r="E84" s="252">
        <v>45366</v>
      </c>
      <c r="F84">
        <v>5.83</v>
      </c>
    </row>
    <row r="85" spans="5:6" ht="15" customHeight="1">
      <c r="E85" s="252">
        <v>45365</v>
      </c>
      <c r="F85">
        <v>5.85</v>
      </c>
    </row>
    <row r="86" spans="5:6" ht="15" customHeight="1">
      <c r="E86" s="252">
        <v>45364</v>
      </c>
      <c r="F86">
        <v>5.78</v>
      </c>
    </row>
    <row r="87" spans="5:6" ht="15" customHeight="1">
      <c r="E87" s="252">
        <v>45363</v>
      </c>
      <c r="F87">
        <v>5.75</v>
      </c>
    </row>
    <row r="88" spans="5:6" ht="15" customHeight="1">
      <c r="E88" s="252">
        <v>45362</v>
      </c>
      <c r="F88">
        <v>5.73</v>
      </c>
    </row>
    <row r="89" spans="5:6" ht="15" customHeight="1">
      <c r="E89" s="252">
        <v>45359</v>
      </c>
      <c r="F89">
        <v>5.72</v>
      </c>
    </row>
    <row r="90" spans="5:6" ht="15" customHeight="1">
      <c r="E90" s="252">
        <v>45358</v>
      </c>
      <c r="F90">
        <v>5.72</v>
      </c>
    </row>
    <row r="91" spans="5:6" ht="15" customHeight="1">
      <c r="E91" s="252">
        <v>45357</v>
      </c>
      <c r="F91">
        <v>5.71</v>
      </c>
    </row>
    <row r="92" spans="5:6" ht="15" customHeight="1">
      <c r="E92" s="252">
        <v>45356</v>
      </c>
      <c r="F92">
        <v>5.75</v>
      </c>
    </row>
    <row r="93" spans="5:6" ht="15" customHeight="1">
      <c r="E93" s="252">
        <v>45355</v>
      </c>
      <c r="F93">
        <v>5.82</v>
      </c>
    </row>
    <row r="94" spans="5:6" ht="15" customHeight="1">
      <c r="E94" s="252">
        <v>45352</v>
      </c>
      <c r="F94">
        <v>5.79</v>
      </c>
    </row>
  </sheetData>
  <mergeCells count="1">
    <mergeCell ref="E24:F24"/>
  </mergeCells>
  <printOptions horizontalCentered="1"/>
  <pageMargins left="0.7" right="0.7" top="1.25" bottom="0.75" header="0.3" footer="0.3"/>
  <pageSetup fitToHeight="3" orientation="portrait" useFirstPageNumber="1" horizontalDpi="1200" verticalDpi="1200" r:id="rId1"/>
  <headerFooter scaleWithDoc="0">
    <oddHeader xml:space="preserve">&amp;R&amp;"Times New Roman,Bold"&amp;10SOAH DOCKET NO. 473-24-13232
PUC DOCKET NO. 56211
Exhibit AEB-R-8
Page &amp;P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F4902-F62D-41ED-8E40-CE6C3AF28210}">
  <sheetPr codeName="Sheet9">
    <pageSetUpPr autoPageBreaks="0"/>
  </sheetPr>
  <dimension ref="D3:T141"/>
  <sheetViews>
    <sheetView zoomScale="50" zoomScaleNormal="50" workbookViewId="0"/>
  </sheetViews>
  <sheetFormatPr defaultColWidth="8.7109375" defaultRowHeight="15" customHeight="1"/>
  <cols>
    <col min="1" max="3" width="8.7109375" style="214"/>
    <col min="4" max="4" width="45.5703125" style="214" bestFit="1" customWidth="1"/>
    <col min="5" max="5" width="8.7109375" style="214"/>
    <col min="6" max="6" width="11.5703125" style="214" bestFit="1" customWidth="1"/>
    <col min="7" max="7" width="8.7109375" style="214"/>
    <col min="8" max="8" width="11.5703125" style="214" bestFit="1" customWidth="1"/>
    <col min="9" max="9" width="10.140625" style="214" bestFit="1" customWidth="1"/>
    <col min="10" max="12" width="8.7109375" style="214"/>
    <col min="13" max="13" width="11" style="214" bestFit="1" customWidth="1"/>
    <col min="14" max="17" width="8.7109375" style="214"/>
    <col min="18" max="20" width="20.7109375" style="172" customWidth="1"/>
    <col min="21" max="16384" width="8.7109375" style="214"/>
  </cols>
  <sheetData>
    <row r="3" spans="4:20" ht="15" customHeight="1">
      <c r="R3" s="172" t="s">
        <v>1456</v>
      </c>
    </row>
    <row r="4" spans="4:20" ht="15" customHeight="1">
      <c r="D4" s="215" t="s">
        <v>1457</v>
      </c>
      <c r="E4" s="216"/>
      <c r="F4" s="216"/>
      <c r="G4" s="216"/>
      <c r="H4" s="216"/>
      <c r="I4" s="216"/>
      <c r="R4" s="172" t="s">
        <v>1458</v>
      </c>
    </row>
    <row r="5" spans="4:20" ht="15" customHeight="1">
      <c r="D5" s="215" t="s">
        <v>1459</v>
      </c>
      <c r="E5" s="216"/>
      <c r="F5" s="216"/>
      <c r="G5" s="216"/>
      <c r="H5" s="216"/>
      <c r="I5" s="216"/>
      <c r="R5" s="172" t="s">
        <v>1460</v>
      </c>
    </row>
    <row r="6" spans="4:20" ht="15" customHeight="1">
      <c r="R6" s="172" t="s">
        <v>1461</v>
      </c>
    </row>
    <row r="7" spans="4:20" ht="15" customHeight="1">
      <c r="R7" s="172" t="s">
        <v>1462</v>
      </c>
    </row>
    <row r="8" spans="4:20" ht="15" customHeight="1">
      <c r="F8" s="217" t="s">
        <v>6</v>
      </c>
      <c r="G8" s="217" t="s">
        <v>7</v>
      </c>
      <c r="H8" s="217" t="s">
        <v>8</v>
      </c>
      <c r="I8" s="217" t="s">
        <v>9</v>
      </c>
      <c r="R8" s="172" t="s">
        <v>1463</v>
      </c>
    </row>
    <row r="9" spans="4:20" ht="15" customHeight="1">
      <c r="F9" s="218"/>
    </row>
    <row r="10" spans="4:20" ht="15" customHeight="1">
      <c r="E10" s="218"/>
      <c r="F10" s="218"/>
      <c r="G10" s="218"/>
      <c r="H10" s="218" t="s">
        <v>46</v>
      </c>
      <c r="I10" s="218"/>
      <c r="R10" s="172" t="s">
        <v>1464</v>
      </c>
      <c r="S10" s="172" t="s">
        <v>1465</v>
      </c>
    </row>
    <row r="11" spans="4:20" ht="15" customHeight="1">
      <c r="E11" s="218"/>
      <c r="F11" s="218" t="s">
        <v>1466</v>
      </c>
      <c r="G11" s="218"/>
      <c r="H11" s="218" t="s">
        <v>1096</v>
      </c>
      <c r="I11" s="218" t="s">
        <v>1354</v>
      </c>
      <c r="N11" s="218" t="s">
        <v>1387</v>
      </c>
    </row>
    <row r="12" spans="4:20" ht="15" customHeight="1" thickBot="1">
      <c r="D12" s="219" t="s">
        <v>12</v>
      </c>
      <c r="E12" s="220" t="s">
        <v>13</v>
      </c>
      <c r="F12" s="220" t="s">
        <v>1245</v>
      </c>
      <c r="G12" s="220" t="s">
        <v>1298</v>
      </c>
      <c r="H12" s="220" t="s">
        <v>1098</v>
      </c>
      <c r="I12" s="220" t="s">
        <v>1184</v>
      </c>
      <c r="N12" s="220" t="s">
        <v>1298</v>
      </c>
      <c r="R12" s="172" t="s">
        <v>1467</v>
      </c>
    </row>
    <row r="13" spans="4:20" ht="15" customHeight="1">
      <c r="R13" s="172" t="s">
        <v>1468</v>
      </c>
      <c r="S13" s="172" t="s">
        <v>1464</v>
      </c>
    </row>
    <row r="14" spans="4:20" ht="15" customHeight="1">
      <c r="D14" s="214" t="s">
        <v>1017</v>
      </c>
      <c r="E14" s="221" t="s">
        <v>1018</v>
      </c>
      <c r="F14" s="222">
        <f>AVERAGE(T57:T122)</f>
        <v>4.6500000000000007E-2</v>
      </c>
      <c r="G14" s="223">
        <f t="shared" ref="G14:G33" si="0">IFERROR(VLOOKUP(E14,$L$14:$N$65,3,FALSE),"n/a")</f>
        <v>0.95</v>
      </c>
      <c r="H14" s="222">
        <v>6.54E-2</v>
      </c>
      <c r="I14" s="222">
        <f t="shared" ref="I14:I33" si="1">IFERROR(F14+(G14*H14),"n/a")</f>
        <v>0.10863</v>
      </c>
      <c r="L14" s="224" t="s">
        <v>725</v>
      </c>
      <c r="M14" s="225" t="s">
        <v>1394</v>
      </c>
      <c r="N14" s="226">
        <v>0.9</v>
      </c>
      <c r="R14" s="227">
        <v>45293</v>
      </c>
      <c r="S14" s="228">
        <v>4.25</v>
      </c>
      <c r="T14" s="229">
        <f>IFERROR(S14/100,S13/100)</f>
        <v>4.2500000000000003E-2</v>
      </c>
    </row>
    <row r="15" spans="4:20" ht="15" customHeight="1">
      <c r="D15" s="214" t="s">
        <v>1019</v>
      </c>
      <c r="E15" s="221" t="s">
        <v>234</v>
      </c>
      <c r="F15" s="222">
        <f>$F$14</f>
        <v>4.6500000000000007E-2</v>
      </c>
      <c r="G15" s="223">
        <f t="shared" si="0"/>
        <v>0.9</v>
      </c>
      <c r="H15" s="222">
        <f>$H$14</f>
        <v>6.54E-2</v>
      </c>
      <c r="I15" s="222">
        <f t="shared" si="1"/>
        <v>0.10536000000000001</v>
      </c>
      <c r="L15" s="224" t="s">
        <v>917</v>
      </c>
      <c r="M15" s="225" t="s">
        <v>1394</v>
      </c>
      <c r="N15" s="226">
        <v>0.8</v>
      </c>
      <c r="R15" s="227">
        <v>45294</v>
      </c>
      <c r="S15" s="228">
        <v>4.21</v>
      </c>
      <c r="T15" s="229">
        <f t="shared" ref="T15:T78" si="2">IFERROR(S15/100,S14/100)</f>
        <v>4.2099999999999999E-2</v>
      </c>
    </row>
    <row r="16" spans="4:20" ht="15" customHeight="1">
      <c r="D16" s="214" t="s">
        <v>1020</v>
      </c>
      <c r="E16" s="221" t="s">
        <v>725</v>
      </c>
      <c r="F16" s="222">
        <f t="shared" ref="F16:F33" si="3">$F$14</f>
        <v>4.6500000000000007E-2</v>
      </c>
      <c r="G16" s="223">
        <f t="shared" si="0"/>
        <v>0.9</v>
      </c>
      <c r="H16" s="222">
        <f t="shared" ref="H16:H33" si="4">$H$14</f>
        <v>6.54E-2</v>
      </c>
      <c r="I16" s="222">
        <f t="shared" si="1"/>
        <v>0.10536000000000001</v>
      </c>
      <c r="L16" s="224" t="s">
        <v>1396</v>
      </c>
      <c r="M16" s="225" t="s">
        <v>1469</v>
      </c>
      <c r="N16" s="226">
        <v>0.95</v>
      </c>
      <c r="R16" s="227">
        <v>45295</v>
      </c>
      <c r="S16" s="228">
        <v>4.3</v>
      </c>
      <c r="T16" s="229">
        <f t="shared" si="2"/>
        <v>4.2999999999999997E-2</v>
      </c>
    </row>
    <row r="17" spans="4:20" ht="15" customHeight="1">
      <c r="D17" s="214" t="s">
        <v>1365</v>
      </c>
      <c r="E17" s="221" t="s">
        <v>917</v>
      </c>
      <c r="F17" s="222">
        <f t="shared" si="3"/>
        <v>4.6500000000000007E-2</v>
      </c>
      <c r="G17" s="223">
        <f t="shared" si="0"/>
        <v>0.8</v>
      </c>
      <c r="H17" s="222">
        <f t="shared" si="4"/>
        <v>6.54E-2</v>
      </c>
      <c r="I17" s="222">
        <f t="shared" si="1"/>
        <v>9.8820000000000019E-2</v>
      </c>
      <c r="L17" s="224" t="s">
        <v>1018</v>
      </c>
      <c r="M17" s="225" t="s">
        <v>1394</v>
      </c>
      <c r="N17" s="226">
        <v>0.95</v>
      </c>
      <c r="R17" s="227">
        <v>45296</v>
      </c>
      <c r="S17" s="228">
        <v>4.37</v>
      </c>
      <c r="T17" s="229">
        <f t="shared" si="2"/>
        <v>4.3700000000000003E-2</v>
      </c>
    </row>
    <row r="18" spans="4:20" ht="15" customHeight="1">
      <c r="D18" s="214" t="s">
        <v>1366</v>
      </c>
      <c r="E18" s="221" t="s">
        <v>1367</v>
      </c>
      <c r="F18" s="222">
        <f t="shared" si="3"/>
        <v>4.6500000000000007E-2</v>
      </c>
      <c r="G18" s="223">
        <f t="shared" si="0"/>
        <v>0.95</v>
      </c>
      <c r="H18" s="222">
        <f t="shared" si="4"/>
        <v>6.54E-2</v>
      </c>
      <c r="I18" s="222">
        <f t="shared" si="1"/>
        <v>0.10863</v>
      </c>
      <c r="L18" s="224" t="s">
        <v>14</v>
      </c>
      <c r="M18" s="225" t="s">
        <v>1470</v>
      </c>
      <c r="N18" s="226">
        <v>0.85</v>
      </c>
      <c r="R18" s="227">
        <v>45299</v>
      </c>
      <c r="S18" s="228">
        <v>4.33</v>
      </c>
      <c r="T18" s="229">
        <f t="shared" si="2"/>
        <v>4.3299999999999998E-2</v>
      </c>
    </row>
    <row r="19" spans="4:20" ht="15" customHeight="1">
      <c r="D19" s="214" t="s">
        <v>1368</v>
      </c>
      <c r="E19" s="221" t="s">
        <v>1369</v>
      </c>
      <c r="F19" s="222">
        <f t="shared" si="3"/>
        <v>4.6500000000000007E-2</v>
      </c>
      <c r="G19" s="223">
        <f t="shared" si="0"/>
        <v>1.05</v>
      </c>
      <c r="H19" s="222">
        <f t="shared" si="4"/>
        <v>6.54E-2</v>
      </c>
      <c r="I19" s="222">
        <f t="shared" si="1"/>
        <v>0.11517000000000002</v>
      </c>
      <c r="L19" s="224" t="s">
        <v>1367</v>
      </c>
      <c r="M19" s="225" t="s">
        <v>1400</v>
      </c>
      <c r="N19" s="226">
        <v>0.95</v>
      </c>
      <c r="R19" s="227">
        <v>45300</v>
      </c>
      <c r="S19" s="228">
        <v>4.33</v>
      </c>
      <c r="T19" s="229">
        <f t="shared" si="2"/>
        <v>4.3299999999999998E-2</v>
      </c>
    </row>
    <row r="20" spans="4:20" ht="15" customHeight="1">
      <c r="D20" s="214" t="s">
        <v>1370</v>
      </c>
      <c r="E20" s="221" t="s">
        <v>216</v>
      </c>
      <c r="F20" s="222">
        <f t="shared" si="3"/>
        <v>4.6500000000000007E-2</v>
      </c>
      <c r="G20" s="223">
        <f t="shared" si="0"/>
        <v>0.8</v>
      </c>
      <c r="H20" s="222">
        <f t="shared" si="4"/>
        <v>6.54E-2</v>
      </c>
      <c r="I20" s="222">
        <f t="shared" si="1"/>
        <v>9.8820000000000019E-2</v>
      </c>
      <c r="L20" s="224" t="s">
        <v>105</v>
      </c>
      <c r="M20" s="225" t="s">
        <v>1402</v>
      </c>
      <c r="N20" s="226">
        <v>0.95</v>
      </c>
      <c r="R20" s="227">
        <v>45301</v>
      </c>
      <c r="S20" s="228">
        <v>4.3499999999999996</v>
      </c>
      <c r="T20" s="229">
        <f t="shared" si="2"/>
        <v>4.3499999999999997E-2</v>
      </c>
    </row>
    <row r="21" spans="4:20" ht="15" customHeight="1">
      <c r="D21" s="214" t="s">
        <v>1021</v>
      </c>
      <c r="E21" s="221" t="s">
        <v>238</v>
      </c>
      <c r="F21" s="222">
        <f t="shared" si="3"/>
        <v>4.6500000000000007E-2</v>
      </c>
      <c r="G21" s="223">
        <f t="shared" si="0"/>
        <v>0.9</v>
      </c>
      <c r="H21" s="222">
        <f t="shared" si="4"/>
        <v>6.54E-2</v>
      </c>
      <c r="I21" s="222">
        <f t="shared" si="1"/>
        <v>0.10536000000000001</v>
      </c>
      <c r="L21" s="224" t="s">
        <v>1404</v>
      </c>
      <c r="M21" s="225" t="s">
        <v>1402</v>
      </c>
      <c r="N21" s="226">
        <v>0.7</v>
      </c>
      <c r="R21" s="227">
        <v>45302</v>
      </c>
      <c r="S21" s="228">
        <v>4.32</v>
      </c>
      <c r="T21" s="229">
        <f t="shared" si="2"/>
        <v>4.3200000000000002E-2</v>
      </c>
    </row>
    <row r="22" spans="4:20" ht="15" customHeight="1">
      <c r="D22" s="214" t="s">
        <v>1023</v>
      </c>
      <c r="E22" s="221" t="s">
        <v>652</v>
      </c>
      <c r="F22" s="222">
        <f t="shared" si="3"/>
        <v>4.6500000000000007E-2</v>
      </c>
      <c r="G22" s="223">
        <f t="shared" si="0"/>
        <v>0.95</v>
      </c>
      <c r="H22" s="222">
        <f t="shared" si="4"/>
        <v>6.54E-2</v>
      </c>
      <c r="I22" s="222">
        <f t="shared" si="1"/>
        <v>0.10863</v>
      </c>
      <c r="L22" s="224" t="s">
        <v>1369</v>
      </c>
      <c r="M22" s="225" t="s">
        <v>1405</v>
      </c>
      <c r="N22" s="226">
        <v>1.05</v>
      </c>
      <c r="R22" s="227">
        <v>45303</v>
      </c>
      <c r="S22" s="228">
        <v>4.32</v>
      </c>
      <c r="T22" s="229">
        <f t="shared" si="2"/>
        <v>4.3200000000000002E-2</v>
      </c>
    </row>
    <row r="23" spans="4:20" ht="15" customHeight="1">
      <c r="D23" s="214" t="s">
        <v>382</v>
      </c>
      <c r="E23" s="221" t="s">
        <v>383</v>
      </c>
      <c r="F23" s="222">
        <f t="shared" si="3"/>
        <v>4.6500000000000007E-2</v>
      </c>
      <c r="G23" s="223">
        <f t="shared" si="0"/>
        <v>0.95</v>
      </c>
      <c r="H23" s="222">
        <f t="shared" si="4"/>
        <v>6.54E-2</v>
      </c>
      <c r="I23" s="222">
        <f t="shared" si="1"/>
        <v>0.10863</v>
      </c>
      <c r="L23" s="224" t="s">
        <v>208</v>
      </c>
      <c r="M23" s="225" t="s">
        <v>1394</v>
      </c>
      <c r="N23" s="226">
        <v>0.85</v>
      </c>
      <c r="R23" s="227">
        <v>45306</v>
      </c>
      <c r="S23" s="230" t="e">
        <f>NA()</f>
        <v>#N/A</v>
      </c>
      <c r="T23" s="229">
        <f t="shared" si="2"/>
        <v>4.3200000000000002E-2</v>
      </c>
    </row>
    <row r="24" spans="4:20" ht="15" customHeight="1">
      <c r="D24" s="214" t="s">
        <v>1371</v>
      </c>
      <c r="E24" s="221" t="s">
        <v>1372</v>
      </c>
      <c r="F24" s="222" t="s">
        <v>1287</v>
      </c>
      <c r="G24" s="223" t="str">
        <f t="shared" si="0"/>
        <v>n/a</v>
      </c>
      <c r="H24" s="222" t="s">
        <v>1287</v>
      </c>
      <c r="I24" s="222" t="str">
        <f t="shared" si="1"/>
        <v>n/a</v>
      </c>
      <c r="L24" s="224" t="s">
        <v>308</v>
      </c>
      <c r="M24" s="225" t="s">
        <v>1394</v>
      </c>
      <c r="N24" s="226">
        <v>1.1499999999999999</v>
      </c>
      <c r="R24" s="227">
        <v>45307</v>
      </c>
      <c r="S24" s="228">
        <v>4.43</v>
      </c>
      <c r="T24" s="229">
        <f t="shared" si="2"/>
        <v>4.4299999999999999E-2</v>
      </c>
    </row>
    <row r="25" spans="4:20" ht="15" customHeight="1">
      <c r="D25" s="214" t="s">
        <v>1024</v>
      </c>
      <c r="E25" s="221" t="s">
        <v>1025</v>
      </c>
      <c r="F25" s="222">
        <f t="shared" si="3"/>
        <v>4.6500000000000007E-2</v>
      </c>
      <c r="G25" s="223">
        <f t="shared" si="0"/>
        <v>0.85</v>
      </c>
      <c r="H25" s="222">
        <f t="shared" si="4"/>
        <v>6.54E-2</v>
      </c>
      <c r="I25" s="222">
        <f t="shared" si="1"/>
        <v>0.10209000000000001</v>
      </c>
      <c r="L25" s="224" t="s">
        <v>1409</v>
      </c>
      <c r="M25" s="225" t="s">
        <v>1470</v>
      </c>
      <c r="N25" s="226">
        <v>0.8</v>
      </c>
      <c r="R25" s="227">
        <v>45308</v>
      </c>
      <c r="S25" s="228">
        <v>4.42</v>
      </c>
      <c r="T25" s="229">
        <f t="shared" si="2"/>
        <v>4.4199999999999996E-2</v>
      </c>
    </row>
    <row r="26" spans="4:20" ht="15" customHeight="1">
      <c r="D26" s="214" t="s">
        <v>1026</v>
      </c>
      <c r="E26" s="221" t="s">
        <v>270</v>
      </c>
      <c r="F26" s="222">
        <f t="shared" si="3"/>
        <v>4.6500000000000007E-2</v>
      </c>
      <c r="G26" s="223">
        <f t="shared" si="0"/>
        <v>1</v>
      </c>
      <c r="H26" s="222">
        <f t="shared" si="4"/>
        <v>6.54E-2</v>
      </c>
      <c r="I26" s="222">
        <f t="shared" si="1"/>
        <v>0.1119</v>
      </c>
      <c r="L26" s="224" t="s">
        <v>1412</v>
      </c>
      <c r="M26" s="225" t="s">
        <v>1402</v>
      </c>
      <c r="N26" s="226">
        <v>0.75</v>
      </c>
      <c r="R26" s="227">
        <v>45309</v>
      </c>
      <c r="S26" s="228">
        <v>4.4800000000000004</v>
      </c>
      <c r="T26" s="229">
        <f t="shared" si="2"/>
        <v>4.4800000000000006E-2</v>
      </c>
    </row>
    <row r="27" spans="4:20" ht="15" customHeight="1">
      <c r="D27" s="214" t="s">
        <v>1373</v>
      </c>
      <c r="E27" s="221" t="s">
        <v>1028</v>
      </c>
      <c r="F27" s="222">
        <f t="shared" si="3"/>
        <v>4.6500000000000007E-2</v>
      </c>
      <c r="G27" s="223">
        <f t="shared" si="0"/>
        <v>0.95</v>
      </c>
      <c r="H27" s="222">
        <f t="shared" si="4"/>
        <v>6.54E-2</v>
      </c>
      <c r="I27" s="222">
        <f t="shared" si="1"/>
        <v>0.10863</v>
      </c>
      <c r="L27" s="224" t="s">
        <v>230</v>
      </c>
      <c r="M27" s="225" t="s">
        <v>1469</v>
      </c>
      <c r="N27" s="226">
        <v>0.9</v>
      </c>
      <c r="R27" s="227">
        <v>45310</v>
      </c>
      <c r="S27" s="228">
        <v>4.47</v>
      </c>
      <c r="T27" s="229">
        <f t="shared" si="2"/>
        <v>4.4699999999999997E-2</v>
      </c>
    </row>
    <row r="28" spans="4:20" ht="15" customHeight="1">
      <c r="D28" s="214" t="s">
        <v>1210</v>
      </c>
      <c r="E28" s="221" t="s">
        <v>411</v>
      </c>
      <c r="F28" s="222">
        <f t="shared" si="3"/>
        <v>4.6500000000000007E-2</v>
      </c>
      <c r="G28" s="223">
        <f t="shared" si="0"/>
        <v>0.95</v>
      </c>
      <c r="H28" s="222">
        <f t="shared" si="4"/>
        <v>6.54E-2</v>
      </c>
      <c r="I28" s="222">
        <f t="shared" si="1"/>
        <v>0.10863</v>
      </c>
      <c r="L28" s="224" t="s">
        <v>788</v>
      </c>
      <c r="M28" s="225" t="s">
        <v>1394</v>
      </c>
      <c r="N28" s="226">
        <v>1</v>
      </c>
      <c r="R28" s="227">
        <v>45313</v>
      </c>
      <c r="S28" s="228">
        <v>4.4400000000000004</v>
      </c>
      <c r="T28" s="229">
        <f t="shared" si="2"/>
        <v>4.4400000000000002E-2</v>
      </c>
    </row>
    <row r="29" spans="4:20" ht="15" customHeight="1">
      <c r="D29" s="214" t="s">
        <v>1029</v>
      </c>
      <c r="E29" s="221" t="s">
        <v>1030</v>
      </c>
      <c r="F29" s="222">
        <f t="shared" si="3"/>
        <v>4.6500000000000007E-2</v>
      </c>
      <c r="G29" s="223">
        <f t="shared" si="0"/>
        <v>0.9</v>
      </c>
      <c r="H29" s="222">
        <f t="shared" si="4"/>
        <v>6.54E-2</v>
      </c>
      <c r="I29" s="222">
        <f t="shared" si="1"/>
        <v>0.10536000000000001</v>
      </c>
      <c r="L29" s="224" t="s">
        <v>238</v>
      </c>
      <c r="M29" s="225" t="s">
        <v>1469</v>
      </c>
      <c r="N29" s="226">
        <v>0.9</v>
      </c>
      <c r="R29" s="227">
        <v>45314</v>
      </c>
      <c r="S29" s="228">
        <v>4.4800000000000004</v>
      </c>
      <c r="T29" s="229">
        <f t="shared" si="2"/>
        <v>4.4800000000000006E-2</v>
      </c>
    </row>
    <row r="30" spans="4:20" ht="15" customHeight="1">
      <c r="D30" s="214" t="s">
        <v>1471</v>
      </c>
      <c r="E30" s="221" t="s">
        <v>419</v>
      </c>
      <c r="F30" s="222">
        <f t="shared" si="3"/>
        <v>4.6500000000000007E-2</v>
      </c>
      <c r="G30" s="223">
        <f t="shared" si="0"/>
        <v>0.95</v>
      </c>
      <c r="H30" s="222">
        <f t="shared" si="4"/>
        <v>6.54E-2</v>
      </c>
      <c r="I30" s="222">
        <f t="shared" si="1"/>
        <v>0.10863</v>
      </c>
      <c r="L30" s="224" t="s">
        <v>216</v>
      </c>
      <c r="M30" s="225" t="s">
        <v>1469</v>
      </c>
      <c r="N30" s="226">
        <v>0.8</v>
      </c>
      <c r="R30" s="227">
        <v>45315</v>
      </c>
      <c r="S30" s="228">
        <v>4.5199999999999996</v>
      </c>
      <c r="T30" s="229">
        <f t="shared" si="2"/>
        <v>4.5199999999999997E-2</v>
      </c>
    </row>
    <row r="31" spans="4:20" ht="15" customHeight="1">
      <c r="D31" s="214" t="s">
        <v>1374</v>
      </c>
      <c r="E31" s="221" t="s">
        <v>746</v>
      </c>
      <c r="F31" s="222">
        <f t="shared" si="3"/>
        <v>4.6500000000000007E-2</v>
      </c>
      <c r="G31" s="223">
        <f t="shared" si="0"/>
        <v>1</v>
      </c>
      <c r="H31" s="222">
        <f t="shared" si="4"/>
        <v>6.54E-2</v>
      </c>
      <c r="I31" s="222">
        <f t="shared" si="1"/>
        <v>0.1119</v>
      </c>
      <c r="L31" s="224" t="s">
        <v>421</v>
      </c>
      <c r="M31" s="225" t="s">
        <v>1405</v>
      </c>
      <c r="N31" s="226">
        <v>1</v>
      </c>
      <c r="R31" s="227">
        <v>45316</v>
      </c>
      <c r="S31" s="228">
        <v>4.49</v>
      </c>
      <c r="T31" s="229">
        <f t="shared" si="2"/>
        <v>4.4900000000000002E-2</v>
      </c>
    </row>
    <row r="32" spans="4:20" ht="15" customHeight="1">
      <c r="D32" s="214" t="s">
        <v>1375</v>
      </c>
      <c r="E32" s="221" t="s">
        <v>488</v>
      </c>
      <c r="F32" s="222">
        <f t="shared" si="3"/>
        <v>4.6500000000000007E-2</v>
      </c>
      <c r="G32" s="223">
        <f t="shared" si="0"/>
        <v>0.85</v>
      </c>
      <c r="H32" s="222">
        <f t="shared" si="4"/>
        <v>6.54E-2</v>
      </c>
      <c r="I32" s="231">
        <f t="shared" si="1"/>
        <v>0.10209000000000001</v>
      </c>
      <c r="L32" s="224" t="s">
        <v>383</v>
      </c>
      <c r="M32" s="225" t="s">
        <v>1469</v>
      </c>
      <c r="N32" s="226">
        <v>0.95</v>
      </c>
      <c r="R32" s="227">
        <v>45317</v>
      </c>
      <c r="S32" s="228">
        <v>4.49</v>
      </c>
      <c r="T32" s="229">
        <f t="shared" si="2"/>
        <v>4.4900000000000002E-2</v>
      </c>
    </row>
    <row r="33" spans="4:20" ht="15" customHeight="1">
      <c r="D33" s="214" t="s">
        <v>1415</v>
      </c>
      <c r="E33" s="221" t="s">
        <v>542</v>
      </c>
      <c r="F33" s="222">
        <f t="shared" si="3"/>
        <v>4.6500000000000007E-2</v>
      </c>
      <c r="G33" s="223">
        <f t="shared" si="0"/>
        <v>0.85</v>
      </c>
      <c r="H33" s="222">
        <f t="shared" si="4"/>
        <v>6.54E-2</v>
      </c>
      <c r="I33" s="231">
        <f t="shared" si="1"/>
        <v>0.10209000000000001</v>
      </c>
      <c r="L33" s="224" t="s">
        <v>252</v>
      </c>
      <c r="M33" s="225" t="s">
        <v>1394</v>
      </c>
      <c r="N33" s="226">
        <v>0.95</v>
      </c>
      <c r="R33" s="227">
        <v>45320</v>
      </c>
      <c r="S33" s="228">
        <v>4.42</v>
      </c>
      <c r="T33" s="229">
        <f t="shared" si="2"/>
        <v>4.4199999999999996E-2</v>
      </c>
    </row>
    <row r="34" spans="4:20" ht="15" customHeight="1">
      <c r="L34" s="224" t="s">
        <v>652</v>
      </c>
      <c r="M34" s="225" t="s">
        <v>1394</v>
      </c>
      <c r="N34" s="226">
        <v>0.95</v>
      </c>
      <c r="R34" s="227">
        <v>45321</v>
      </c>
      <c r="S34" s="228">
        <v>4.4000000000000004</v>
      </c>
      <c r="T34" s="229">
        <f t="shared" si="2"/>
        <v>4.4000000000000004E-2</v>
      </c>
    </row>
    <row r="35" spans="4:20" ht="15" customHeight="1" thickBot="1">
      <c r="H35" s="232" t="s">
        <v>1376</v>
      </c>
      <c r="I35" s="233">
        <f>AVERAGE(I14:I33)</f>
        <v>0.10656473684210528</v>
      </c>
      <c r="L35" s="224" t="s">
        <v>970</v>
      </c>
      <c r="M35" s="225" t="s">
        <v>1469</v>
      </c>
      <c r="N35" s="226" t="s">
        <v>32</v>
      </c>
      <c r="R35" s="227">
        <v>45322</v>
      </c>
      <c r="S35" s="228">
        <v>4.34</v>
      </c>
      <c r="T35" s="229">
        <f t="shared" si="2"/>
        <v>4.3400000000000001E-2</v>
      </c>
    </row>
    <row r="36" spans="4:20" ht="15" customHeight="1" thickTop="1">
      <c r="L36" s="224" t="s">
        <v>717</v>
      </c>
      <c r="M36" s="225" t="s">
        <v>1469</v>
      </c>
      <c r="N36" s="226">
        <v>0.9</v>
      </c>
      <c r="R36" s="227">
        <v>45323</v>
      </c>
      <c r="S36" s="228">
        <v>4.21</v>
      </c>
      <c r="T36" s="229">
        <f t="shared" si="2"/>
        <v>4.2099999999999999E-2</v>
      </c>
    </row>
    <row r="37" spans="4:20" ht="15" customHeight="1">
      <c r="L37" s="224" t="s">
        <v>1419</v>
      </c>
      <c r="M37" s="225" t="s">
        <v>1405</v>
      </c>
      <c r="N37" s="226">
        <v>1</v>
      </c>
      <c r="R37" s="227">
        <v>45324</v>
      </c>
      <c r="S37" s="228">
        <v>4.33</v>
      </c>
      <c r="T37" s="229">
        <f t="shared" si="2"/>
        <v>4.3299999999999998E-2</v>
      </c>
    </row>
    <row r="38" spans="4:20" ht="15" customHeight="1">
      <c r="L38" s="224" t="s">
        <v>1025</v>
      </c>
      <c r="M38" s="225" t="s">
        <v>1405</v>
      </c>
      <c r="N38" s="226">
        <v>0.85</v>
      </c>
      <c r="R38" s="227">
        <v>45327</v>
      </c>
      <c r="S38" s="228">
        <v>4.46</v>
      </c>
      <c r="T38" s="229">
        <f t="shared" si="2"/>
        <v>4.4600000000000001E-2</v>
      </c>
    </row>
    <row r="39" spans="4:20" ht="15" customHeight="1">
      <c r="D39" s="214" t="s">
        <v>1472</v>
      </c>
      <c r="L39" s="224" t="s">
        <v>234</v>
      </c>
      <c r="M39" s="225" t="s">
        <v>1394</v>
      </c>
      <c r="N39" s="226">
        <v>0.9</v>
      </c>
      <c r="R39" s="227">
        <v>45328</v>
      </c>
      <c r="S39" s="228">
        <v>4.3899999999999997</v>
      </c>
      <c r="T39" s="229">
        <f t="shared" si="2"/>
        <v>4.3899999999999995E-2</v>
      </c>
    </row>
    <row r="40" spans="4:20" ht="15" customHeight="1">
      <c r="D40" s="214" t="s">
        <v>1473</v>
      </c>
      <c r="L40" s="224" t="s">
        <v>1421</v>
      </c>
      <c r="M40" s="225" t="s">
        <v>1394</v>
      </c>
      <c r="N40" s="226">
        <v>0.8</v>
      </c>
      <c r="R40" s="227">
        <v>45329</v>
      </c>
      <c r="S40" s="228">
        <v>4.41</v>
      </c>
      <c r="T40" s="229">
        <f t="shared" si="2"/>
        <v>4.41E-2</v>
      </c>
    </row>
    <row r="41" spans="4:20" ht="15" customHeight="1">
      <c r="D41" s="214" t="s">
        <v>1474</v>
      </c>
      <c r="L41" s="224" t="s">
        <v>1423</v>
      </c>
      <c r="M41" s="225" t="s">
        <v>1402</v>
      </c>
      <c r="N41" s="226">
        <v>0.75</v>
      </c>
      <c r="R41" s="227">
        <v>45330</v>
      </c>
      <c r="S41" s="228">
        <v>4.47</v>
      </c>
      <c r="T41" s="229">
        <f t="shared" si="2"/>
        <v>4.4699999999999997E-2</v>
      </c>
    </row>
    <row r="42" spans="4:20" ht="15" customHeight="1">
      <c r="D42" s="214" t="s">
        <v>1475</v>
      </c>
      <c r="L42" s="224" t="s">
        <v>270</v>
      </c>
      <c r="M42" s="225" t="s">
        <v>1469</v>
      </c>
      <c r="N42" s="226">
        <v>1</v>
      </c>
      <c r="R42" s="227">
        <v>45331</v>
      </c>
      <c r="S42" s="228">
        <v>4.4800000000000004</v>
      </c>
      <c r="T42" s="229">
        <f t="shared" si="2"/>
        <v>4.4800000000000006E-2</v>
      </c>
    </row>
    <row r="43" spans="4:20" ht="15" customHeight="1">
      <c r="D43" s="214" t="s">
        <v>1476</v>
      </c>
      <c r="L43" s="224" t="s">
        <v>15</v>
      </c>
      <c r="M43" s="225" t="s">
        <v>1470</v>
      </c>
      <c r="N43" s="226">
        <v>0.9</v>
      </c>
      <c r="R43" s="227">
        <v>45334</v>
      </c>
      <c r="S43" s="228">
        <v>4.4800000000000004</v>
      </c>
      <c r="T43" s="229">
        <f t="shared" si="2"/>
        <v>4.4800000000000006E-2</v>
      </c>
    </row>
    <row r="44" spans="4:20" ht="15" customHeight="1">
      <c r="D44" s="214" t="s">
        <v>1477</v>
      </c>
      <c r="L44" s="224" t="s">
        <v>1427</v>
      </c>
      <c r="M44" s="225" t="s">
        <v>1470</v>
      </c>
      <c r="N44" s="226">
        <v>0.95</v>
      </c>
      <c r="R44" s="227">
        <v>45335</v>
      </c>
      <c r="S44" s="228">
        <v>4.59</v>
      </c>
      <c r="T44" s="229">
        <f t="shared" si="2"/>
        <v>4.5899999999999996E-2</v>
      </c>
    </row>
    <row r="45" spans="4:20" ht="15" customHeight="1">
      <c r="D45" s="214" t="s">
        <v>1478</v>
      </c>
      <c r="L45" s="224" t="s">
        <v>1028</v>
      </c>
      <c r="M45" s="225" t="s">
        <v>1405</v>
      </c>
      <c r="N45" s="226">
        <v>0.95</v>
      </c>
      <c r="R45" s="227">
        <v>45336</v>
      </c>
      <c r="S45" s="228">
        <v>4.57</v>
      </c>
      <c r="T45" s="229">
        <f t="shared" si="2"/>
        <v>4.5700000000000005E-2</v>
      </c>
    </row>
    <row r="46" spans="4:20" ht="15" customHeight="1">
      <c r="D46" s="214" t="s">
        <v>1479</v>
      </c>
      <c r="L46" s="224" t="s">
        <v>1429</v>
      </c>
      <c r="M46" s="225" t="s">
        <v>1470</v>
      </c>
      <c r="N46" s="226">
        <v>0.85</v>
      </c>
      <c r="R46" s="227">
        <v>45337</v>
      </c>
      <c r="S46" s="228">
        <v>4.54</v>
      </c>
      <c r="T46" s="229">
        <f t="shared" si="2"/>
        <v>4.5400000000000003E-2</v>
      </c>
    </row>
    <row r="47" spans="4:20" ht="15" customHeight="1">
      <c r="L47" s="224" t="s">
        <v>1240</v>
      </c>
      <c r="M47" s="225" t="s">
        <v>1394</v>
      </c>
      <c r="N47" s="226">
        <v>1.05</v>
      </c>
      <c r="R47" s="227">
        <v>45338</v>
      </c>
      <c r="S47" s="228">
        <v>4.58</v>
      </c>
      <c r="T47" s="229">
        <f t="shared" si="2"/>
        <v>4.58E-2</v>
      </c>
    </row>
    <row r="48" spans="4:20" ht="15" customHeight="1">
      <c r="L48" s="224" t="s">
        <v>1432</v>
      </c>
      <c r="M48" s="225" t="s">
        <v>1470</v>
      </c>
      <c r="N48" s="226">
        <v>0.85</v>
      </c>
      <c r="R48" s="227">
        <v>45341</v>
      </c>
      <c r="S48" s="230" t="e">
        <f>NA()</f>
        <v>#N/A</v>
      </c>
      <c r="T48" s="229">
        <f t="shared" si="2"/>
        <v>4.58E-2</v>
      </c>
    </row>
    <row r="49" spans="12:20" ht="15" customHeight="1">
      <c r="L49" s="224" t="s">
        <v>1434</v>
      </c>
      <c r="M49" s="225" t="s">
        <v>1394</v>
      </c>
      <c r="N49" s="226">
        <v>0.95</v>
      </c>
      <c r="R49" s="227">
        <v>45342</v>
      </c>
      <c r="S49" s="228">
        <v>4.5599999999999996</v>
      </c>
      <c r="T49" s="229">
        <f t="shared" si="2"/>
        <v>4.5599999999999995E-2</v>
      </c>
    </row>
    <row r="50" spans="12:20" ht="15" customHeight="1">
      <c r="L50" s="224" t="s">
        <v>399</v>
      </c>
      <c r="M50" s="225" t="s">
        <v>1405</v>
      </c>
      <c r="N50" s="226">
        <v>1.1000000000000001</v>
      </c>
      <c r="R50" s="227">
        <v>45343</v>
      </c>
      <c r="S50" s="228">
        <v>4.59</v>
      </c>
      <c r="T50" s="229">
        <f t="shared" si="2"/>
        <v>4.5899999999999996E-2</v>
      </c>
    </row>
    <row r="51" spans="12:20" ht="15" customHeight="1">
      <c r="L51" s="224" t="s">
        <v>419</v>
      </c>
      <c r="M51" s="225" t="s">
        <v>1469</v>
      </c>
      <c r="N51" s="226">
        <v>0.95</v>
      </c>
      <c r="R51" s="227">
        <v>45344</v>
      </c>
      <c r="S51" s="228">
        <v>4.58</v>
      </c>
      <c r="T51" s="229">
        <f t="shared" si="2"/>
        <v>4.58E-2</v>
      </c>
    </row>
    <row r="52" spans="12:20" ht="15" customHeight="1">
      <c r="L52" s="224" t="s">
        <v>1438</v>
      </c>
      <c r="M52" s="225" t="s">
        <v>1405</v>
      </c>
      <c r="N52" s="226">
        <v>0.9</v>
      </c>
      <c r="R52" s="227">
        <v>45345</v>
      </c>
      <c r="S52" s="228">
        <v>4.51</v>
      </c>
      <c r="T52" s="229">
        <f t="shared" si="2"/>
        <v>4.5100000000000001E-2</v>
      </c>
    </row>
    <row r="53" spans="12:20" ht="15" customHeight="1">
      <c r="L53" s="224" t="s">
        <v>411</v>
      </c>
      <c r="M53" s="225" t="s">
        <v>1405</v>
      </c>
      <c r="N53" s="226">
        <v>0.95</v>
      </c>
      <c r="R53" s="227">
        <v>45348</v>
      </c>
      <c r="S53" s="228">
        <v>4.53</v>
      </c>
      <c r="T53" s="229">
        <f t="shared" si="2"/>
        <v>4.53E-2</v>
      </c>
    </row>
    <row r="54" spans="12:20" ht="15" customHeight="1">
      <c r="L54" s="224" t="s">
        <v>1030</v>
      </c>
      <c r="M54" s="225" t="s">
        <v>1405</v>
      </c>
      <c r="N54" s="226">
        <v>0.9</v>
      </c>
      <c r="R54" s="227">
        <v>45349</v>
      </c>
      <c r="S54" s="228">
        <v>4.57</v>
      </c>
      <c r="T54" s="229">
        <f t="shared" si="2"/>
        <v>4.5700000000000005E-2</v>
      </c>
    </row>
    <row r="55" spans="12:20" ht="15" customHeight="1">
      <c r="L55" s="224" t="s">
        <v>405</v>
      </c>
      <c r="M55" s="225" t="s">
        <v>1469</v>
      </c>
      <c r="N55" s="226">
        <v>1.1000000000000001</v>
      </c>
      <c r="R55" s="227">
        <v>45350</v>
      </c>
      <c r="S55" s="228">
        <v>4.53</v>
      </c>
      <c r="T55" s="229">
        <f t="shared" si="2"/>
        <v>4.53E-2</v>
      </c>
    </row>
    <row r="56" spans="12:20" ht="15" customHeight="1">
      <c r="L56" s="224" t="s">
        <v>1441</v>
      </c>
      <c r="M56" s="225" t="s">
        <v>1442</v>
      </c>
      <c r="N56" s="226">
        <v>0.9</v>
      </c>
      <c r="R56" s="227">
        <v>45351</v>
      </c>
      <c r="S56" s="228">
        <v>4.51</v>
      </c>
      <c r="T56" s="229">
        <f t="shared" si="2"/>
        <v>4.5100000000000001E-2</v>
      </c>
    </row>
    <row r="57" spans="12:20" ht="15" customHeight="1">
      <c r="L57" s="224" t="s">
        <v>1444</v>
      </c>
      <c r="M57" s="225" t="s">
        <v>1402</v>
      </c>
      <c r="N57" s="226">
        <v>0.85</v>
      </c>
      <c r="R57" s="227">
        <v>45352</v>
      </c>
      <c r="S57" s="228">
        <v>4.46</v>
      </c>
      <c r="T57" s="229">
        <f t="shared" si="2"/>
        <v>4.4600000000000001E-2</v>
      </c>
    </row>
    <row r="58" spans="12:20" ht="15" customHeight="1">
      <c r="L58" s="224" t="s">
        <v>436</v>
      </c>
      <c r="M58" s="225" t="s">
        <v>1469</v>
      </c>
      <c r="N58" s="226">
        <v>0.95</v>
      </c>
      <c r="R58" s="227">
        <v>45355</v>
      </c>
      <c r="S58" s="228">
        <v>4.4800000000000004</v>
      </c>
      <c r="T58" s="229">
        <f t="shared" si="2"/>
        <v>4.4800000000000006E-2</v>
      </c>
    </row>
    <row r="59" spans="12:20" ht="15" customHeight="1">
      <c r="L59" s="224" t="s">
        <v>1447</v>
      </c>
      <c r="M59" s="225" t="s">
        <v>1470</v>
      </c>
      <c r="N59" s="226">
        <v>0.85</v>
      </c>
      <c r="R59" s="227">
        <v>45356</v>
      </c>
      <c r="S59" s="228">
        <v>4.3899999999999997</v>
      </c>
      <c r="T59" s="229">
        <f t="shared" si="2"/>
        <v>4.3899999999999995E-2</v>
      </c>
    </row>
    <row r="60" spans="12:20" ht="15" customHeight="1">
      <c r="L60" s="224" t="s">
        <v>746</v>
      </c>
      <c r="M60" s="225" t="s">
        <v>1405</v>
      </c>
      <c r="N60" s="226">
        <v>1</v>
      </c>
      <c r="R60" s="227">
        <v>45357</v>
      </c>
      <c r="S60" s="228">
        <v>4.3600000000000003</v>
      </c>
      <c r="T60" s="229">
        <f t="shared" si="2"/>
        <v>4.36E-2</v>
      </c>
    </row>
    <row r="61" spans="12:20" ht="15" customHeight="1">
      <c r="L61" s="224" t="s">
        <v>1450</v>
      </c>
      <c r="M61" s="225" t="s">
        <v>1470</v>
      </c>
      <c r="N61" s="226">
        <v>0.9</v>
      </c>
      <c r="R61" s="227">
        <v>45358</v>
      </c>
      <c r="S61" s="228">
        <v>4.3499999999999996</v>
      </c>
      <c r="T61" s="229">
        <f t="shared" si="2"/>
        <v>4.3499999999999997E-2</v>
      </c>
    </row>
    <row r="62" spans="12:20" ht="15" customHeight="1">
      <c r="L62" s="224" t="s">
        <v>1452</v>
      </c>
      <c r="M62" s="225" t="s">
        <v>1470</v>
      </c>
      <c r="N62" s="226">
        <v>1.1000000000000001</v>
      </c>
      <c r="R62" s="227">
        <v>45359</v>
      </c>
      <c r="S62" s="228">
        <v>4.3600000000000003</v>
      </c>
      <c r="T62" s="229">
        <f t="shared" si="2"/>
        <v>4.36E-2</v>
      </c>
    </row>
    <row r="63" spans="12:20" ht="15" customHeight="1">
      <c r="L63" s="224" t="s">
        <v>488</v>
      </c>
      <c r="M63" s="225" t="s">
        <v>1394</v>
      </c>
      <c r="N63" s="226">
        <v>0.85</v>
      </c>
      <c r="R63" s="227">
        <v>45362</v>
      </c>
      <c r="S63" s="228">
        <v>4.3600000000000003</v>
      </c>
      <c r="T63" s="229">
        <f t="shared" si="2"/>
        <v>4.36E-2</v>
      </c>
    </row>
    <row r="64" spans="12:20" ht="15" customHeight="1">
      <c r="L64" s="224" t="s">
        <v>1455</v>
      </c>
      <c r="M64" s="225" t="s">
        <v>1402</v>
      </c>
      <c r="N64" s="226">
        <v>1</v>
      </c>
      <c r="R64" s="227">
        <v>45363</v>
      </c>
      <c r="S64" s="228">
        <v>4.42</v>
      </c>
      <c r="T64" s="229">
        <f t="shared" si="2"/>
        <v>4.4199999999999996E-2</v>
      </c>
    </row>
    <row r="65" spans="12:20" ht="15" customHeight="1">
      <c r="L65" s="224" t="s">
        <v>542</v>
      </c>
      <c r="M65" s="225" t="s">
        <v>1405</v>
      </c>
      <c r="N65" s="226">
        <v>0.85</v>
      </c>
      <c r="R65" s="227">
        <v>45364</v>
      </c>
      <c r="S65" s="228">
        <v>4.45</v>
      </c>
      <c r="T65" s="229">
        <f t="shared" si="2"/>
        <v>4.4500000000000005E-2</v>
      </c>
    </row>
    <row r="66" spans="12:20" ht="15" customHeight="1">
      <c r="R66" s="227">
        <v>45365</v>
      </c>
      <c r="S66" s="228">
        <v>4.54</v>
      </c>
      <c r="T66" s="229">
        <f t="shared" si="2"/>
        <v>4.5400000000000003E-2</v>
      </c>
    </row>
    <row r="67" spans="12:20" ht="15" customHeight="1">
      <c r="R67" s="227">
        <v>45366</v>
      </c>
      <c r="S67" s="228">
        <v>4.55</v>
      </c>
      <c r="T67" s="229">
        <f t="shared" si="2"/>
        <v>4.5499999999999999E-2</v>
      </c>
    </row>
    <row r="68" spans="12:20" ht="15" customHeight="1">
      <c r="R68" s="227">
        <v>45369</v>
      </c>
      <c r="S68" s="228">
        <v>4.57</v>
      </c>
      <c r="T68" s="229">
        <f t="shared" si="2"/>
        <v>4.5700000000000005E-2</v>
      </c>
    </row>
    <row r="69" spans="12:20" ht="15" customHeight="1">
      <c r="R69" s="227">
        <v>45370</v>
      </c>
      <c r="S69" s="228">
        <v>4.54</v>
      </c>
      <c r="T69" s="229">
        <f t="shared" si="2"/>
        <v>4.5400000000000003E-2</v>
      </c>
    </row>
    <row r="70" spans="12:20" ht="15" customHeight="1">
      <c r="R70" s="227">
        <v>45371</v>
      </c>
      <c r="S70" s="228">
        <v>4.53</v>
      </c>
      <c r="T70" s="229">
        <f t="shared" si="2"/>
        <v>4.53E-2</v>
      </c>
    </row>
    <row r="71" spans="12:20" ht="15" customHeight="1">
      <c r="R71" s="227">
        <v>45372</v>
      </c>
      <c r="S71" s="228">
        <v>4.53</v>
      </c>
      <c r="T71" s="229">
        <f t="shared" si="2"/>
        <v>4.53E-2</v>
      </c>
    </row>
    <row r="72" spans="12:20" ht="15" customHeight="1">
      <c r="R72" s="227">
        <v>45373</v>
      </c>
      <c r="S72" s="228">
        <v>4.47</v>
      </c>
      <c r="T72" s="229">
        <f t="shared" si="2"/>
        <v>4.4699999999999997E-2</v>
      </c>
    </row>
    <row r="73" spans="12:20" ht="15" customHeight="1">
      <c r="R73" s="227">
        <v>45376</v>
      </c>
      <c r="S73" s="228">
        <v>4.51</v>
      </c>
      <c r="T73" s="229">
        <f t="shared" si="2"/>
        <v>4.5100000000000001E-2</v>
      </c>
    </row>
    <row r="74" spans="12:20" ht="15" customHeight="1">
      <c r="R74" s="227">
        <v>45377</v>
      </c>
      <c r="S74" s="228">
        <v>4.49</v>
      </c>
      <c r="T74" s="229">
        <f t="shared" si="2"/>
        <v>4.4900000000000002E-2</v>
      </c>
    </row>
    <row r="75" spans="12:20" ht="15" customHeight="1">
      <c r="R75" s="227">
        <v>45378</v>
      </c>
      <c r="S75" s="228">
        <v>4.45</v>
      </c>
      <c r="T75" s="229">
        <f t="shared" si="2"/>
        <v>4.4500000000000005E-2</v>
      </c>
    </row>
    <row r="76" spans="12:20" ht="15" customHeight="1">
      <c r="R76" s="227">
        <v>45379</v>
      </c>
      <c r="S76" s="228">
        <v>4.45</v>
      </c>
      <c r="T76" s="229">
        <f t="shared" si="2"/>
        <v>4.4500000000000005E-2</v>
      </c>
    </row>
    <row r="77" spans="12:20" ht="15" customHeight="1">
      <c r="R77" s="227">
        <v>45380</v>
      </c>
      <c r="S77" s="230" t="e">
        <f>NA()</f>
        <v>#N/A</v>
      </c>
      <c r="T77" s="229">
        <f t="shared" si="2"/>
        <v>4.4500000000000005E-2</v>
      </c>
    </row>
    <row r="78" spans="12:20" ht="15" customHeight="1">
      <c r="R78" s="227">
        <v>45383</v>
      </c>
      <c r="S78" s="228">
        <v>4.58</v>
      </c>
      <c r="T78" s="229">
        <f t="shared" si="2"/>
        <v>4.58E-2</v>
      </c>
    </row>
    <row r="79" spans="12:20" ht="15" customHeight="1">
      <c r="R79" s="227">
        <v>45384</v>
      </c>
      <c r="S79" s="228">
        <v>4.6100000000000003</v>
      </c>
      <c r="T79" s="229">
        <f t="shared" ref="T79:T141" si="5">IFERROR(S79/100,S78/100)</f>
        <v>4.6100000000000002E-2</v>
      </c>
    </row>
    <row r="80" spans="12:20" ht="15" customHeight="1">
      <c r="R80" s="227">
        <v>45385</v>
      </c>
      <c r="S80" s="228">
        <v>4.6100000000000003</v>
      </c>
      <c r="T80" s="229">
        <f t="shared" si="5"/>
        <v>4.6100000000000002E-2</v>
      </c>
    </row>
    <row r="81" spans="18:20" ht="15" customHeight="1">
      <c r="R81" s="227">
        <v>45386</v>
      </c>
      <c r="S81" s="228">
        <v>4.57</v>
      </c>
      <c r="T81" s="229">
        <f t="shared" si="5"/>
        <v>4.5700000000000005E-2</v>
      </c>
    </row>
    <row r="82" spans="18:20" ht="15" customHeight="1">
      <c r="R82" s="227">
        <v>45387</v>
      </c>
      <c r="S82" s="228">
        <v>4.6500000000000004</v>
      </c>
      <c r="T82" s="229">
        <f t="shared" si="5"/>
        <v>4.6500000000000007E-2</v>
      </c>
    </row>
    <row r="83" spans="18:20" ht="15" customHeight="1">
      <c r="R83" s="227">
        <v>45390</v>
      </c>
      <c r="S83" s="228">
        <v>4.6500000000000004</v>
      </c>
      <c r="T83" s="229">
        <f t="shared" si="5"/>
        <v>4.6500000000000007E-2</v>
      </c>
    </row>
    <row r="84" spans="18:20" ht="15" customHeight="1">
      <c r="R84" s="227">
        <v>45391</v>
      </c>
      <c r="S84" s="228">
        <v>4.5999999999999996</v>
      </c>
      <c r="T84" s="229">
        <f t="shared" si="5"/>
        <v>4.5999999999999999E-2</v>
      </c>
    </row>
    <row r="85" spans="18:20" ht="15" customHeight="1">
      <c r="R85" s="227">
        <v>45392</v>
      </c>
      <c r="S85" s="228">
        <v>4.76</v>
      </c>
      <c r="T85" s="229">
        <f t="shared" si="5"/>
        <v>4.7599999999999996E-2</v>
      </c>
    </row>
    <row r="86" spans="18:20" ht="15" customHeight="1">
      <c r="R86" s="227">
        <v>45393</v>
      </c>
      <c r="S86" s="228">
        <v>4.7699999999999996</v>
      </c>
      <c r="T86" s="229">
        <f t="shared" si="5"/>
        <v>4.7699999999999992E-2</v>
      </c>
    </row>
    <row r="87" spans="18:20" ht="15" customHeight="1">
      <c r="R87" s="227">
        <v>45394</v>
      </c>
      <c r="S87" s="228">
        <v>4.7300000000000004</v>
      </c>
      <c r="T87" s="229">
        <f t="shared" si="5"/>
        <v>4.7300000000000002E-2</v>
      </c>
    </row>
    <row r="88" spans="18:20" ht="15" customHeight="1">
      <c r="R88" s="227">
        <v>45397</v>
      </c>
      <c r="S88" s="228">
        <v>4.8499999999999996</v>
      </c>
      <c r="T88" s="229">
        <f t="shared" si="5"/>
        <v>4.8499999999999995E-2</v>
      </c>
    </row>
    <row r="89" spans="18:20" ht="15" customHeight="1">
      <c r="R89" s="227">
        <v>45398</v>
      </c>
      <c r="S89" s="228">
        <v>4.88</v>
      </c>
      <c r="T89" s="229">
        <f t="shared" si="5"/>
        <v>4.8799999999999996E-2</v>
      </c>
    </row>
    <row r="90" spans="18:20" ht="15" customHeight="1">
      <c r="R90" s="227">
        <v>45399</v>
      </c>
      <c r="S90" s="228">
        <v>4.8099999999999996</v>
      </c>
      <c r="T90" s="229">
        <f t="shared" si="5"/>
        <v>4.8099999999999997E-2</v>
      </c>
    </row>
    <row r="91" spans="18:20" ht="15" customHeight="1">
      <c r="R91" s="227">
        <v>45400</v>
      </c>
      <c r="S91" s="228">
        <v>4.8499999999999996</v>
      </c>
      <c r="T91" s="229">
        <f t="shared" si="5"/>
        <v>4.8499999999999995E-2</v>
      </c>
    </row>
    <row r="92" spans="18:20" ht="15" customHeight="1">
      <c r="R92" s="227">
        <v>45401</v>
      </c>
      <c r="S92" s="228">
        <v>4.83</v>
      </c>
      <c r="T92" s="229">
        <f t="shared" si="5"/>
        <v>4.8300000000000003E-2</v>
      </c>
    </row>
    <row r="93" spans="18:20" ht="15" customHeight="1">
      <c r="R93" s="227">
        <v>45404</v>
      </c>
      <c r="S93" s="228">
        <v>4.84</v>
      </c>
      <c r="T93" s="229">
        <f t="shared" si="5"/>
        <v>4.8399999999999999E-2</v>
      </c>
    </row>
    <row r="94" spans="18:20" ht="15" customHeight="1">
      <c r="R94" s="227">
        <v>45405</v>
      </c>
      <c r="S94" s="228">
        <v>4.84</v>
      </c>
      <c r="T94" s="229">
        <f t="shared" si="5"/>
        <v>4.8399999999999999E-2</v>
      </c>
    </row>
    <row r="95" spans="18:20" ht="15" customHeight="1">
      <c r="R95" s="227">
        <v>45406</v>
      </c>
      <c r="S95" s="228">
        <v>4.88</v>
      </c>
      <c r="T95" s="229">
        <f t="shared" si="5"/>
        <v>4.8799999999999996E-2</v>
      </c>
    </row>
    <row r="96" spans="18:20" ht="15" customHeight="1">
      <c r="R96" s="227">
        <v>45407</v>
      </c>
      <c r="S96" s="228">
        <v>4.93</v>
      </c>
      <c r="T96" s="229">
        <f t="shared" si="5"/>
        <v>4.9299999999999997E-2</v>
      </c>
    </row>
    <row r="97" spans="18:20" ht="15" customHeight="1">
      <c r="R97" s="227">
        <v>45408</v>
      </c>
      <c r="S97" s="228">
        <v>4.8899999999999997</v>
      </c>
      <c r="T97" s="229">
        <f t="shared" si="5"/>
        <v>4.8899999999999999E-2</v>
      </c>
    </row>
    <row r="98" spans="18:20" ht="15" customHeight="1">
      <c r="R98" s="227">
        <v>45411</v>
      </c>
      <c r="S98" s="228">
        <v>4.8600000000000003</v>
      </c>
      <c r="T98" s="229">
        <f t="shared" si="5"/>
        <v>4.8600000000000004E-2</v>
      </c>
    </row>
    <row r="99" spans="18:20" ht="15" customHeight="1">
      <c r="R99" s="227">
        <v>45412</v>
      </c>
      <c r="S99" s="228">
        <v>4.9000000000000004</v>
      </c>
      <c r="T99" s="229">
        <f t="shared" si="5"/>
        <v>4.9000000000000002E-2</v>
      </c>
    </row>
    <row r="100" spans="18:20" ht="15" customHeight="1">
      <c r="R100" s="227">
        <v>45413</v>
      </c>
      <c r="S100" s="228">
        <v>4.8499999999999996</v>
      </c>
      <c r="T100" s="229">
        <f t="shared" si="5"/>
        <v>4.8499999999999995E-2</v>
      </c>
    </row>
    <row r="101" spans="18:20" ht="15" customHeight="1">
      <c r="R101" s="227">
        <v>45414</v>
      </c>
      <c r="S101" s="228">
        <v>4.82</v>
      </c>
      <c r="T101" s="229">
        <f t="shared" si="5"/>
        <v>4.82E-2</v>
      </c>
    </row>
    <row r="102" spans="18:20" ht="15" customHeight="1">
      <c r="R102" s="227">
        <v>45415</v>
      </c>
      <c r="S102" s="228">
        <v>4.75</v>
      </c>
      <c r="T102" s="229">
        <f t="shared" si="5"/>
        <v>4.7500000000000001E-2</v>
      </c>
    </row>
    <row r="103" spans="18:20" ht="15" customHeight="1">
      <c r="R103" s="227">
        <v>45418</v>
      </c>
      <c r="S103" s="228">
        <v>4.7300000000000004</v>
      </c>
      <c r="T103" s="229">
        <f t="shared" si="5"/>
        <v>4.7300000000000002E-2</v>
      </c>
    </row>
    <row r="104" spans="18:20" ht="15" customHeight="1">
      <c r="R104" s="227">
        <v>45419</v>
      </c>
      <c r="S104" s="228">
        <v>4.7</v>
      </c>
      <c r="T104" s="229">
        <f t="shared" si="5"/>
        <v>4.7E-2</v>
      </c>
    </row>
    <row r="105" spans="18:20" ht="15" customHeight="1">
      <c r="R105" s="227">
        <v>45420</v>
      </c>
      <c r="S105" s="228">
        <v>4.7300000000000004</v>
      </c>
      <c r="T105" s="229">
        <f t="shared" si="5"/>
        <v>4.7300000000000002E-2</v>
      </c>
    </row>
    <row r="106" spans="18:20" ht="15" customHeight="1">
      <c r="R106" s="227">
        <v>45421</v>
      </c>
      <c r="S106" s="228">
        <v>4.7</v>
      </c>
      <c r="T106" s="229">
        <f t="shared" si="5"/>
        <v>4.7E-2</v>
      </c>
    </row>
    <row r="107" spans="18:20" ht="15" customHeight="1">
      <c r="R107" s="227">
        <v>45422</v>
      </c>
      <c r="S107" s="228">
        <v>4.74</v>
      </c>
      <c r="T107" s="229">
        <f t="shared" si="5"/>
        <v>4.7400000000000005E-2</v>
      </c>
    </row>
    <row r="108" spans="18:20" ht="15" customHeight="1">
      <c r="R108" s="227">
        <v>45425</v>
      </c>
      <c r="S108" s="228">
        <v>4.72</v>
      </c>
      <c r="T108" s="229">
        <f t="shared" si="5"/>
        <v>4.7199999999999999E-2</v>
      </c>
    </row>
    <row r="109" spans="18:20" ht="15" customHeight="1">
      <c r="R109" s="227">
        <v>45426</v>
      </c>
      <c r="S109" s="228">
        <v>4.6900000000000004</v>
      </c>
      <c r="T109" s="229">
        <f t="shared" si="5"/>
        <v>4.6900000000000004E-2</v>
      </c>
    </row>
    <row r="110" spans="18:20" ht="15" customHeight="1">
      <c r="R110" s="227">
        <v>45427</v>
      </c>
      <c r="S110" s="228">
        <v>4.6100000000000003</v>
      </c>
      <c r="T110" s="229">
        <f t="shared" si="5"/>
        <v>4.6100000000000002E-2</v>
      </c>
    </row>
    <row r="111" spans="18:20" ht="15" customHeight="1">
      <c r="R111" s="227">
        <v>45428</v>
      </c>
      <c r="S111" s="228">
        <v>4.62</v>
      </c>
      <c r="T111" s="229">
        <f t="shared" si="5"/>
        <v>4.6199999999999998E-2</v>
      </c>
    </row>
    <row r="112" spans="18:20" ht="15" customHeight="1">
      <c r="R112" s="227">
        <v>45429</v>
      </c>
      <c r="S112" s="228">
        <v>4.66</v>
      </c>
      <c r="T112" s="229">
        <f t="shared" si="5"/>
        <v>4.6600000000000003E-2</v>
      </c>
    </row>
    <row r="113" spans="18:20" ht="15" customHeight="1">
      <c r="R113" s="227">
        <v>45432</v>
      </c>
      <c r="S113" s="228">
        <v>4.68</v>
      </c>
      <c r="T113" s="229">
        <f t="shared" si="5"/>
        <v>4.6799999999999994E-2</v>
      </c>
    </row>
    <row r="114" spans="18:20" ht="15" customHeight="1">
      <c r="R114" s="227">
        <v>45433</v>
      </c>
      <c r="S114" s="228">
        <v>4.6500000000000004</v>
      </c>
      <c r="T114" s="229">
        <f t="shared" si="5"/>
        <v>4.6500000000000007E-2</v>
      </c>
    </row>
    <row r="115" spans="18:20" ht="15" customHeight="1">
      <c r="R115" s="227">
        <v>45434</v>
      </c>
      <c r="S115" s="228">
        <v>4.63</v>
      </c>
      <c r="T115" s="229">
        <f t="shared" si="5"/>
        <v>4.6300000000000001E-2</v>
      </c>
    </row>
    <row r="116" spans="18:20" ht="15" customHeight="1">
      <c r="R116" s="227">
        <v>45435</v>
      </c>
      <c r="S116" s="228">
        <v>4.67</v>
      </c>
      <c r="T116" s="229">
        <f t="shared" si="5"/>
        <v>4.6699999999999998E-2</v>
      </c>
    </row>
    <row r="117" spans="18:20" ht="15" customHeight="1">
      <c r="R117" s="227">
        <v>45436</v>
      </c>
      <c r="S117" s="228">
        <v>4.6500000000000004</v>
      </c>
      <c r="T117" s="229">
        <f t="shared" si="5"/>
        <v>4.6500000000000007E-2</v>
      </c>
    </row>
    <row r="118" spans="18:20" ht="15" customHeight="1">
      <c r="R118" s="227">
        <v>45439</v>
      </c>
      <c r="S118" s="230" t="e">
        <f>NA()</f>
        <v>#N/A</v>
      </c>
      <c r="T118" s="229">
        <f t="shared" si="5"/>
        <v>4.6500000000000007E-2</v>
      </c>
    </row>
    <row r="119" spans="18:20" ht="15" customHeight="1">
      <c r="R119" s="227">
        <v>45440</v>
      </c>
      <c r="S119" s="228">
        <v>4.74</v>
      </c>
      <c r="T119" s="229">
        <f t="shared" si="5"/>
        <v>4.7400000000000005E-2</v>
      </c>
    </row>
    <row r="120" spans="18:20" ht="15" customHeight="1">
      <c r="R120" s="227">
        <v>45441</v>
      </c>
      <c r="S120" s="228">
        <v>4.82</v>
      </c>
      <c r="T120" s="229">
        <f t="shared" si="5"/>
        <v>4.82E-2</v>
      </c>
    </row>
    <row r="121" spans="18:20" ht="15" customHeight="1">
      <c r="R121" s="227">
        <v>45442</v>
      </c>
      <c r="S121" s="228">
        <v>4.76</v>
      </c>
      <c r="T121" s="229">
        <f t="shared" si="5"/>
        <v>4.7599999999999996E-2</v>
      </c>
    </row>
    <row r="122" spans="18:20" ht="15" customHeight="1">
      <c r="R122" s="227">
        <v>45443</v>
      </c>
      <c r="S122" s="228">
        <v>4.7300000000000004</v>
      </c>
      <c r="T122" s="229">
        <f t="shared" si="5"/>
        <v>4.7300000000000002E-2</v>
      </c>
    </row>
    <row r="123" spans="18:20" ht="15" customHeight="1">
      <c r="R123" s="227">
        <v>45446</v>
      </c>
      <c r="S123" s="228">
        <v>4.63</v>
      </c>
      <c r="T123" s="229">
        <f t="shared" si="5"/>
        <v>4.6300000000000001E-2</v>
      </c>
    </row>
    <row r="124" spans="18:20" ht="15" customHeight="1">
      <c r="R124" s="227">
        <v>45447</v>
      </c>
      <c r="S124" s="228">
        <v>4.5599999999999996</v>
      </c>
      <c r="T124" s="229">
        <f t="shared" si="5"/>
        <v>4.5599999999999995E-2</v>
      </c>
    </row>
    <row r="125" spans="18:20" ht="15" customHeight="1">
      <c r="R125" s="227">
        <v>45448</v>
      </c>
      <c r="S125" s="228">
        <v>4.5199999999999996</v>
      </c>
      <c r="T125" s="229">
        <f t="shared" si="5"/>
        <v>4.5199999999999997E-2</v>
      </c>
    </row>
    <row r="126" spans="18:20" ht="15" customHeight="1">
      <c r="R126" s="227">
        <v>45449</v>
      </c>
      <c r="S126" s="228">
        <v>4.51</v>
      </c>
      <c r="T126" s="229">
        <f t="shared" si="5"/>
        <v>4.5100000000000001E-2</v>
      </c>
    </row>
    <row r="127" spans="18:20" ht="15" customHeight="1">
      <c r="R127" s="227">
        <v>45450</v>
      </c>
      <c r="S127" s="228">
        <v>4.6399999999999997</v>
      </c>
      <c r="T127" s="229">
        <f t="shared" si="5"/>
        <v>4.6399999999999997E-2</v>
      </c>
    </row>
    <row r="128" spans="18:20" ht="15" customHeight="1">
      <c r="R128" s="227">
        <v>45453</v>
      </c>
      <c r="S128" s="228">
        <v>4.68</v>
      </c>
      <c r="T128" s="229">
        <f t="shared" si="5"/>
        <v>4.6799999999999994E-2</v>
      </c>
    </row>
    <row r="129" spans="18:20" ht="15" customHeight="1">
      <c r="R129" s="227">
        <v>45454</v>
      </c>
      <c r="S129" s="228">
        <v>4.62</v>
      </c>
      <c r="T129" s="229">
        <f t="shared" si="5"/>
        <v>4.6199999999999998E-2</v>
      </c>
    </row>
    <row r="130" spans="18:20" ht="15" customHeight="1">
      <c r="R130" s="227">
        <v>45455</v>
      </c>
      <c r="S130" s="228">
        <v>4.5599999999999996</v>
      </c>
      <c r="T130" s="229">
        <f t="shared" si="5"/>
        <v>4.5599999999999995E-2</v>
      </c>
    </row>
    <row r="131" spans="18:20" ht="15" customHeight="1">
      <c r="R131" s="227">
        <v>45456</v>
      </c>
      <c r="S131" s="228">
        <v>4.5</v>
      </c>
      <c r="T131" s="229">
        <f t="shared" si="5"/>
        <v>4.4999999999999998E-2</v>
      </c>
    </row>
    <row r="132" spans="18:20" ht="15" customHeight="1">
      <c r="R132" s="227">
        <v>45457</v>
      </c>
      <c r="S132" s="228">
        <v>4.46</v>
      </c>
      <c r="T132" s="229">
        <f t="shared" si="5"/>
        <v>4.4600000000000001E-2</v>
      </c>
    </row>
    <row r="133" spans="18:20" ht="15" customHeight="1">
      <c r="R133" s="227">
        <v>45460</v>
      </c>
      <c r="S133" s="228">
        <v>4.5199999999999996</v>
      </c>
      <c r="T133" s="229">
        <f t="shared" si="5"/>
        <v>4.5199999999999997E-2</v>
      </c>
    </row>
    <row r="134" spans="18:20" ht="15" customHeight="1">
      <c r="R134" s="227">
        <v>45461</v>
      </c>
      <c r="S134" s="228">
        <v>4.47</v>
      </c>
      <c r="T134" s="229">
        <f t="shared" si="5"/>
        <v>4.4699999999999997E-2</v>
      </c>
    </row>
    <row r="135" spans="18:20" ht="15" customHeight="1">
      <c r="R135" s="227">
        <v>45462</v>
      </c>
      <c r="S135" s="230" t="e">
        <f>NA()</f>
        <v>#N/A</v>
      </c>
      <c r="T135" s="229">
        <f t="shared" si="5"/>
        <v>4.4699999999999997E-2</v>
      </c>
    </row>
    <row r="136" spans="18:20" ht="15" customHeight="1">
      <c r="R136" s="227">
        <v>45463</v>
      </c>
      <c r="S136" s="228">
        <v>4.49</v>
      </c>
      <c r="T136" s="229">
        <f t="shared" si="5"/>
        <v>4.4900000000000002E-2</v>
      </c>
    </row>
    <row r="137" spans="18:20" ht="15" customHeight="1">
      <c r="R137" s="227">
        <v>45464</v>
      </c>
      <c r="S137" s="228">
        <v>4.49</v>
      </c>
      <c r="T137" s="229">
        <f t="shared" si="5"/>
        <v>4.4900000000000002E-2</v>
      </c>
    </row>
    <row r="138" spans="18:20" ht="15" customHeight="1">
      <c r="R138" s="227">
        <v>45467</v>
      </c>
      <c r="S138" s="228">
        <v>4.4800000000000004</v>
      </c>
      <c r="T138" s="229">
        <f t="shared" si="5"/>
        <v>4.4800000000000006E-2</v>
      </c>
    </row>
    <row r="139" spans="18:20" ht="15" customHeight="1">
      <c r="R139" s="227">
        <v>45468</v>
      </c>
      <c r="S139" s="228">
        <v>4.46</v>
      </c>
      <c r="T139" s="229">
        <f t="shared" si="5"/>
        <v>4.4600000000000001E-2</v>
      </c>
    </row>
    <row r="140" spans="18:20" ht="15" customHeight="1">
      <c r="R140" s="227">
        <v>45469</v>
      </c>
      <c r="S140" s="228">
        <v>4.55</v>
      </c>
      <c r="T140" s="229">
        <f t="shared" si="5"/>
        <v>4.5499999999999999E-2</v>
      </c>
    </row>
    <row r="141" spans="18:20" ht="15" customHeight="1">
      <c r="R141" s="227">
        <v>45470</v>
      </c>
      <c r="S141" s="228">
        <v>4.53</v>
      </c>
      <c r="T141" s="229">
        <f t="shared" si="5"/>
        <v>4.53E-2</v>
      </c>
    </row>
  </sheetData>
  <printOptions horizontalCentered="1"/>
  <pageMargins left="0.7" right="0.7" top="0.75" bottom="0.75" header="0.3" footer="0.3"/>
  <pageSetup scale="81" orientation="landscape" useFirstPageNumber="1" horizontalDpi="1200" verticalDpi="1200" r:id="rId1"/>
  <headerFooter scaleWithDoc="0">
    <oddHeader>&amp;R&amp;"Times New Roman,Bold"&amp;10SOAH DOCKET NO. 473-24-13232
PUC DOCKET NO. 56211
Exhibit AEB-R-9
Page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F77FD-BF58-43B5-81EB-D64CDD533230}">
  <sheetPr codeName="Sheet10">
    <pageSetUpPr autoPageBreaks="0" fitToPage="1"/>
  </sheetPr>
  <dimension ref="B2:E38"/>
  <sheetViews>
    <sheetView zoomScale="50" zoomScaleNormal="50" workbookViewId="0"/>
  </sheetViews>
  <sheetFormatPr defaultColWidth="8.7109375" defaultRowHeight="15" customHeight="1"/>
  <cols>
    <col min="1" max="1" width="8.7109375" style="263"/>
    <col min="2" max="2" width="45" style="267" customWidth="1"/>
    <col min="3" max="3" width="7.85546875" style="267" bestFit="1" customWidth="1"/>
    <col min="4" max="4" width="10.5703125" style="267" bestFit="1" customWidth="1"/>
    <col min="5" max="5" width="12.140625" style="267" customWidth="1"/>
    <col min="6" max="16384" width="8.7109375" style="263"/>
  </cols>
  <sheetData>
    <row r="2" spans="2:5" ht="15" customHeight="1">
      <c r="B2" s="471" t="s">
        <v>1518</v>
      </c>
      <c r="C2" s="471"/>
      <c r="D2" s="471"/>
      <c r="E2" s="471"/>
    </row>
    <row r="3" spans="2:5" ht="15" customHeight="1">
      <c r="B3" s="471" t="s">
        <v>1519</v>
      </c>
      <c r="C3" s="471"/>
      <c r="D3" s="471"/>
      <c r="E3" s="471"/>
    </row>
    <row r="4" spans="2:5" ht="15" customHeight="1">
      <c r="B4" s="264"/>
      <c r="C4" s="264"/>
      <c r="D4" s="264"/>
      <c r="E4" s="264"/>
    </row>
    <row r="5" spans="2:5" ht="15" customHeight="1">
      <c r="B5" s="264"/>
      <c r="C5" s="264"/>
      <c r="D5" s="264"/>
      <c r="E5" s="264"/>
    </row>
    <row r="6" spans="2:5" ht="15" customHeight="1">
      <c r="B6" s="264"/>
      <c r="C6" s="264"/>
      <c r="D6" s="264"/>
      <c r="E6" s="264"/>
    </row>
    <row r="7" spans="2:5" ht="15" customHeight="1" thickBot="1">
      <c r="B7" s="265" t="s">
        <v>1260</v>
      </c>
      <c r="C7" s="265" t="s">
        <v>1212</v>
      </c>
      <c r="D7" s="265" t="s">
        <v>1520</v>
      </c>
      <c r="E7" s="265" t="s">
        <v>1243</v>
      </c>
    </row>
    <row r="8" spans="2:5" ht="15" customHeight="1">
      <c r="B8" s="266"/>
    </row>
    <row r="9" spans="2:5" ht="15" customHeight="1">
      <c r="B9" s="268" t="s">
        <v>1521</v>
      </c>
      <c r="C9" s="268"/>
      <c r="D9" s="266"/>
      <c r="E9" s="266"/>
    </row>
    <row r="10" spans="2:5" ht="15" customHeight="1">
      <c r="B10" s="266" t="s">
        <v>1522</v>
      </c>
      <c r="C10" s="269" t="s">
        <v>6</v>
      </c>
      <c r="D10" s="270">
        <v>1929</v>
      </c>
      <c r="E10" s="271">
        <v>1191.0999999999999</v>
      </c>
    </row>
    <row r="11" spans="2:5" ht="15" customHeight="1">
      <c r="B11" s="266" t="s">
        <v>1522</v>
      </c>
      <c r="C11" s="269" t="s">
        <v>6</v>
      </c>
      <c r="D11" s="270">
        <v>2023</v>
      </c>
      <c r="E11" s="272">
        <v>22376.9</v>
      </c>
    </row>
    <row r="12" spans="2:5" ht="15" customHeight="1">
      <c r="B12" s="264" t="s">
        <v>1523</v>
      </c>
      <c r="C12" s="264"/>
      <c r="D12" s="266"/>
      <c r="E12" s="273">
        <f>(E11/E10)^(1/(D11-D10))-1</f>
        <v>3.1695684179394279E-2</v>
      </c>
    </row>
    <row r="13" spans="2:5" ht="15" customHeight="1">
      <c r="B13" s="266"/>
      <c r="C13" s="266"/>
      <c r="D13" s="266"/>
      <c r="E13" s="266"/>
    </row>
    <row r="15" spans="2:5" ht="15" customHeight="1">
      <c r="B15" s="268" t="s">
        <v>1524</v>
      </c>
      <c r="C15" s="268"/>
      <c r="D15" s="266"/>
      <c r="E15" s="266"/>
    </row>
    <row r="16" spans="2:5" ht="15" customHeight="1">
      <c r="B16" s="266" t="s">
        <v>1525</v>
      </c>
      <c r="C16" s="269" t="s">
        <v>7</v>
      </c>
      <c r="D16" s="280" t="s">
        <v>1533</v>
      </c>
      <c r="E16" s="274">
        <v>2.1999999999999999E-2</v>
      </c>
    </row>
    <row r="17" spans="2:5" ht="15" customHeight="1">
      <c r="B17" s="266"/>
      <c r="C17" s="266"/>
    </row>
    <row r="18" spans="2:5" ht="15" customHeight="1">
      <c r="B18" s="266" t="s">
        <v>1526</v>
      </c>
      <c r="C18" s="269" t="s">
        <v>8</v>
      </c>
      <c r="D18" s="270">
        <v>2035</v>
      </c>
      <c r="E18" s="275">
        <v>3.96</v>
      </c>
    </row>
    <row r="19" spans="2:5" ht="15" customHeight="1">
      <c r="B19" s="266" t="s">
        <v>1526</v>
      </c>
      <c r="C19" s="269" t="s">
        <v>8</v>
      </c>
      <c r="D19" s="270">
        <v>2050</v>
      </c>
      <c r="E19" s="276">
        <v>5.5359030000000002</v>
      </c>
    </row>
    <row r="20" spans="2:5" ht="15" customHeight="1">
      <c r="B20" s="269" t="s">
        <v>1523</v>
      </c>
      <c r="C20" s="269"/>
      <c r="D20" s="270"/>
      <c r="E20" s="274">
        <f>(E19/E18)^(1/(D19-D18))-1</f>
        <v>2.2585316678104039E-2</v>
      </c>
    </row>
    <row r="22" spans="2:5" ht="15" customHeight="1">
      <c r="B22" s="266" t="s">
        <v>1527</v>
      </c>
      <c r="C22" s="269" t="s">
        <v>8</v>
      </c>
      <c r="D22" s="270">
        <v>2035</v>
      </c>
      <c r="E22" s="275">
        <v>1.73</v>
      </c>
    </row>
    <row r="23" spans="2:5" ht="15" customHeight="1">
      <c r="B23" s="266" t="s">
        <v>1527</v>
      </c>
      <c r="C23" s="269" t="s">
        <v>8</v>
      </c>
      <c r="D23" s="270">
        <v>2050</v>
      </c>
      <c r="E23" s="276">
        <v>2.4334210000000001</v>
      </c>
    </row>
    <row r="24" spans="2:5" ht="15" customHeight="1">
      <c r="B24" s="269" t="s">
        <v>1523</v>
      </c>
      <c r="C24" s="269"/>
      <c r="D24" s="266"/>
      <c r="E24" s="274">
        <f>(E23/E22)^(1/(D23-D22))-1</f>
        <v>2.3005754267229728E-2</v>
      </c>
    </row>
    <row r="25" spans="2:5" ht="15" customHeight="1">
      <c r="D25" s="270"/>
      <c r="E25" s="266"/>
    </row>
    <row r="26" spans="2:5" ht="15" customHeight="1">
      <c r="B26" s="264" t="s">
        <v>1528</v>
      </c>
      <c r="C26" s="269" t="s">
        <v>9</v>
      </c>
      <c r="D26" s="266"/>
      <c r="E26" s="273">
        <f>AVERAGE(E16,E20,E24)</f>
        <v>2.2530356981777921E-2</v>
      </c>
    </row>
    <row r="29" spans="2:5" ht="15" customHeight="1" thickBot="1">
      <c r="B29" s="277" t="s">
        <v>1529</v>
      </c>
      <c r="C29" s="269" t="s">
        <v>10</v>
      </c>
      <c r="D29" s="277"/>
      <c r="E29" s="278">
        <f>(1+E12)*(1+E26)-1</f>
        <v>5.4940156240515625E-2</v>
      </c>
    </row>
    <row r="30" spans="2:5" ht="15" customHeight="1" thickTop="1"/>
    <row r="31" spans="2:5" ht="15" customHeight="1">
      <c r="B31" s="266"/>
      <c r="C31" s="266"/>
      <c r="D31" s="266"/>
      <c r="E31" s="274"/>
    </row>
    <row r="32" spans="2:5" ht="15" customHeight="1">
      <c r="B32" s="279" t="s">
        <v>16</v>
      </c>
      <c r="C32" s="279"/>
      <c r="D32" s="266"/>
      <c r="E32" s="266"/>
    </row>
    <row r="33" spans="2:5" ht="15" customHeight="1">
      <c r="B33" s="280" t="s">
        <v>1534</v>
      </c>
      <c r="C33" s="266"/>
      <c r="D33" s="266"/>
      <c r="E33" s="266"/>
    </row>
    <row r="34" spans="2:5" ht="15" customHeight="1">
      <c r="B34" s="281" t="s">
        <v>1535</v>
      </c>
      <c r="C34" s="266"/>
      <c r="D34" s="266"/>
      <c r="E34" s="266"/>
    </row>
    <row r="35" spans="2:5" ht="15" customHeight="1">
      <c r="B35" s="266" t="s">
        <v>1530</v>
      </c>
      <c r="C35" s="266"/>
      <c r="D35" s="266"/>
      <c r="E35" s="266"/>
    </row>
    <row r="36" spans="2:5" ht="15" customHeight="1">
      <c r="B36" s="266" t="s">
        <v>1531</v>
      </c>
      <c r="C36" s="266"/>
    </row>
    <row r="37" spans="2:5" ht="15" customHeight="1">
      <c r="B37" s="267" t="s">
        <v>1532</v>
      </c>
    </row>
    <row r="38" spans="2:5" ht="15" customHeight="1">
      <c r="B38" s="267" t="s">
        <v>1536</v>
      </c>
    </row>
  </sheetData>
  <mergeCells count="2">
    <mergeCell ref="B2:E2"/>
    <mergeCell ref="B3:E3"/>
  </mergeCells>
  <printOptions horizontalCentered="1"/>
  <pageMargins left="0.7" right="0.7" top="1.1041666666666667" bottom="0.75" header="0.3" footer="0.3"/>
  <pageSetup orientation="portrait" useFirstPageNumber="1" horizontalDpi="1200" verticalDpi="1200" r:id="rId1"/>
  <headerFooter scaleWithDoc="0">
    <oddHeader>&amp;R&amp;"Times New Roman,Bold"SOAH DOCKET NO. 473-24-13232
PUC DOCKET NO. 56211
Exhibit AEB-R-10
Page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9B5B-0559-4453-B6E8-FBCF71CCA04D}">
  <sheetPr codeName="Sheet11">
    <pageSetUpPr autoPageBreaks="0"/>
  </sheetPr>
  <dimension ref="B3:AJ65"/>
  <sheetViews>
    <sheetView zoomScale="50" zoomScaleNormal="50" workbookViewId="0"/>
  </sheetViews>
  <sheetFormatPr defaultColWidth="8.85546875" defaultRowHeight="15" customHeight="1"/>
  <cols>
    <col min="1" max="1" width="8.85546875" style="284"/>
    <col min="2" max="2" width="15.5703125" style="284" bestFit="1" customWidth="1"/>
    <col min="3" max="3" width="13.85546875" style="284" bestFit="1" customWidth="1"/>
    <col min="4" max="4" width="15.42578125" style="284" bestFit="1" customWidth="1"/>
    <col min="5" max="5" width="15.42578125" style="284" customWidth="1"/>
    <col min="6" max="6" width="4.5703125" style="284" customWidth="1"/>
    <col min="7" max="8" width="15.5703125" style="284" customWidth="1"/>
    <col min="9" max="9" width="8.85546875" style="284"/>
    <col min="10" max="10" width="51.5703125" style="284" customWidth="1"/>
    <col min="11" max="11" width="21" style="284" customWidth="1"/>
    <col min="12" max="12" width="21.42578125" style="284" customWidth="1"/>
    <col min="13" max="13" width="15.140625" style="284" bestFit="1" customWidth="1"/>
    <col min="14" max="14" width="14.140625" style="284" bestFit="1" customWidth="1"/>
    <col min="15" max="15" width="16.140625" style="284" bestFit="1" customWidth="1"/>
    <col min="16" max="18" width="15.140625" style="284" bestFit="1" customWidth="1"/>
    <col min="19" max="19" width="8.85546875" style="284"/>
    <col min="20" max="20" width="16.28515625" style="284" customWidth="1"/>
    <col min="21" max="21" width="13.85546875" style="284" bestFit="1" customWidth="1"/>
    <col min="22" max="22" width="15.42578125" style="284" bestFit="1" customWidth="1"/>
    <col min="23" max="23" width="15.42578125" style="284" customWidth="1"/>
    <col min="24" max="24" width="4.5703125" style="284" customWidth="1"/>
    <col min="25" max="26" width="15.5703125" style="284" customWidth="1"/>
    <col min="27" max="27" width="8.85546875" style="284"/>
    <col min="28" max="28" width="43.5703125" style="284" bestFit="1" customWidth="1"/>
    <col min="29" max="29" width="15.140625" style="284" bestFit="1" customWidth="1"/>
    <col min="30" max="30" width="16.140625" style="284" bestFit="1" customWidth="1"/>
    <col min="31" max="31" width="15.140625" style="284" bestFit="1" customWidth="1"/>
    <col min="32" max="32" width="14.140625" style="284" bestFit="1" customWidth="1"/>
    <col min="33" max="33" width="16.140625" style="284" bestFit="1" customWidth="1"/>
    <col min="34" max="36" width="15.140625" style="284" bestFit="1" customWidth="1"/>
    <col min="37" max="16384" width="8.85546875" style="284"/>
  </cols>
  <sheetData>
    <row r="3" spans="2:36" ht="15" customHeight="1">
      <c r="B3" s="282" t="s">
        <v>1537</v>
      </c>
      <c r="C3" s="283"/>
      <c r="D3" s="283"/>
      <c r="E3" s="283"/>
      <c r="F3" s="283"/>
      <c r="G3" s="283"/>
      <c r="H3" s="283"/>
      <c r="J3" s="472" t="s">
        <v>1538</v>
      </c>
      <c r="K3" s="472"/>
      <c r="L3" s="472"/>
      <c r="M3" s="472"/>
      <c r="N3" s="472"/>
      <c r="O3" s="472"/>
      <c r="P3" s="472"/>
      <c r="Q3" s="472"/>
      <c r="R3" s="472"/>
      <c r="T3" s="282" t="s">
        <v>1537</v>
      </c>
      <c r="U3" s="283"/>
      <c r="V3" s="283"/>
      <c r="W3" s="283"/>
      <c r="X3" s="283"/>
      <c r="Y3" s="283"/>
      <c r="Z3" s="283"/>
      <c r="AB3" s="472" t="s">
        <v>1538</v>
      </c>
      <c r="AC3" s="472"/>
      <c r="AD3" s="472"/>
      <c r="AE3" s="472"/>
      <c r="AF3" s="472"/>
      <c r="AG3" s="472"/>
      <c r="AH3" s="472"/>
      <c r="AI3" s="472"/>
      <c r="AJ3" s="472"/>
    </row>
    <row r="4" spans="2:36" ht="15" customHeight="1">
      <c r="B4" s="282" t="s">
        <v>1539</v>
      </c>
      <c r="C4" s="283"/>
      <c r="D4" s="283"/>
      <c r="E4" s="283"/>
      <c r="F4" s="283"/>
      <c r="G4" s="283"/>
      <c r="H4" s="283"/>
      <c r="J4" s="472" t="s">
        <v>1539</v>
      </c>
      <c r="K4" s="472"/>
      <c r="L4" s="472"/>
      <c r="M4" s="472"/>
      <c r="N4" s="472"/>
      <c r="O4" s="472"/>
      <c r="P4" s="472"/>
      <c r="Q4" s="472"/>
      <c r="R4" s="472"/>
      <c r="T4" s="282" t="s">
        <v>1540</v>
      </c>
      <c r="U4" s="283"/>
      <c r="V4" s="283"/>
      <c r="W4" s="283"/>
      <c r="X4" s="283"/>
      <c r="Y4" s="283"/>
      <c r="Z4" s="283"/>
      <c r="AB4" s="472" t="s">
        <v>1540</v>
      </c>
      <c r="AC4" s="472"/>
      <c r="AD4" s="472"/>
      <c r="AE4" s="472"/>
      <c r="AF4" s="472"/>
      <c r="AG4" s="472"/>
      <c r="AH4" s="472"/>
      <c r="AI4" s="472"/>
      <c r="AJ4" s="472"/>
    </row>
    <row r="8" spans="2:36" ht="15" customHeight="1">
      <c r="C8" s="285" t="s">
        <v>1541</v>
      </c>
      <c r="D8" s="286" t="s">
        <v>1542</v>
      </c>
      <c r="E8" s="286"/>
      <c r="F8" s="287"/>
      <c r="G8" s="286" t="s">
        <v>1543</v>
      </c>
      <c r="H8" s="286"/>
      <c r="U8" s="285" t="s">
        <v>1541</v>
      </c>
      <c r="V8" s="286" t="s">
        <v>1544</v>
      </c>
      <c r="W8" s="286"/>
      <c r="X8" s="287"/>
      <c r="Y8" s="286" t="s">
        <v>1543</v>
      </c>
      <c r="Z8" s="286"/>
    </row>
    <row r="9" spans="2:36" ht="15" customHeight="1">
      <c r="C9" s="285" t="s">
        <v>1014</v>
      </c>
      <c r="D9" s="285"/>
      <c r="E9" s="285" t="s">
        <v>1545</v>
      </c>
      <c r="F9" s="285"/>
      <c r="G9" s="285"/>
      <c r="H9" s="285" t="s">
        <v>1545</v>
      </c>
      <c r="U9" s="285" t="s">
        <v>1014</v>
      </c>
      <c r="V9" s="285"/>
      <c r="W9" s="285" t="s">
        <v>1545</v>
      </c>
      <c r="X9" s="285"/>
      <c r="Y9" s="285"/>
      <c r="Z9" s="285" t="s">
        <v>1545</v>
      </c>
    </row>
    <row r="10" spans="2:36" ht="15" customHeight="1" thickBot="1">
      <c r="B10" s="288" t="s">
        <v>1520</v>
      </c>
      <c r="C10" s="288" t="s">
        <v>1546</v>
      </c>
      <c r="D10" s="288" t="s">
        <v>1351</v>
      </c>
      <c r="E10" s="288" t="s">
        <v>1547</v>
      </c>
      <c r="F10" s="288"/>
      <c r="G10" s="288" t="s">
        <v>1351</v>
      </c>
      <c r="H10" s="288" t="s">
        <v>1547</v>
      </c>
      <c r="T10" s="288" t="s">
        <v>1520</v>
      </c>
      <c r="U10" s="288" t="s">
        <v>1546</v>
      </c>
      <c r="V10" s="288" t="s">
        <v>1351</v>
      </c>
      <c r="W10" s="288" t="s">
        <v>1547</v>
      </c>
      <c r="X10" s="288"/>
      <c r="Y10" s="288" t="s">
        <v>1351</v>
      </c>
      <c r="Z10" s="288" t="s">
        <v>1547</v>
      </c>
    </row>
    <row r="12" spans="2:36" ht="15" customHeight="1">
      <c r="B12" s="284">
        <v>1986</v>
      </c>
      <c r="C12" s="289">
        <v>0.13930000000000001</v>
      </c>
      <c r="D12" s="289">
        <v>7.7983333333333335E-2</v>
      </c>
      <c r="E12" s="289"/>
      <c r="F12" s="289"/>
      <c r="G12" s="289">
        <f>C12-D12</f>
        <v>6.1316666666666672E-2</v>
      </c>
      <c r="H12" s="289"/>
      <c r="T12" s="284">
        <v>1986</v>
      </c>
      <c r="U12" s="289">
        <v>0.13930000000000001</v>
      </c>
      <c r="V12" s="289">
        <v>9.5799999999999996E-2</v>
      </c>
      <c r="W12" s="289"/>
      <c r="X12" s="289"/>
      <c r="Y12" s="289">
        <f>U12-V12</f>
        <v>4.3500000000000011E-2</v>
      </c>
      <c r="Z12" s="289"/>
    </row>
    <row r="13" spans="2:36" ht="15" customHeight="1">
      <c r="B13" s="284">
        <v>1987</v>
      </c>
      <c r="C13" s="289">
        <v>0.12989999999999999</v>
      </c>
      <c r="D13" s="289">
        <v>8.5800000000000001E-2</v>
      </c>
      <c r="E13" s="289"/>
      <c r="F13" s="289"/>
      <c r="G13" s="289">
        <f t="shared" ref="G13:G50" si="0">C13-D13</f>
        <v>4.4099999999999986E-2</v>
      </c>
      <c r="H13" s="289"/>
      <c r="T13" s="284">
        <v>1987</v>
      </c>
      <c r="U13" s="289">
        <v>0.12989999999999999</v>
      </c>
      <c r="V13" s="289">
        <v>0.10100000000000001</v>
      </c>
      <c r="W13" s="289"/>
      <c r="X13" s="289"/>
      <c r="Y13" s="289">
        <f t="shared" ref="Y13:Y48" si="1">U13-V13</f>
        <v>2.8899999999999981E-2</v>
      </c>
      <c r="Z13" s="289"/>
    </row>
    <row r="14" spans="2:36" ht="15" customHeight="1">
      <c r="B14" s="284">
        <v>1988</v>
      </c>
      <c r="C14" s="289">
        <v>0.12790000000000001</v>
      </c>
      <c r="D14" s="289">
        <v>8.9591666666666681E-2</v>
      </c>
      <c r="E14" s="289"/>
      <c r="F14" s="289"/>
      <c r="G14" s="289">
        <f t="shared" si="0"/>
        <v>3.8308333333333333E-2</v>
      </c>
      <c r="H14" s="289"/>
      <c r="T14" s="284">
        <v>1988</v>
      </c>
      <c r="U14" s="289">
        <v>0.12790000000000001</v>
      </c>
      <c r="V14" s="289">
        <v>0.10489999999999999</v>
      </c>
      <c r="W14" s="289"/>
      <c r="X14" s="289"/>
      <c r="Y14" s="289">
        <f t="shared" si="1"/>
        <v>2.300000000000002E-2</v>
      </c>
      <c r="Z14" s="289"/>
    </row>
    <row r="15" spans="2:36" ht="15" customHeight="1">
      <c r="B15" s="284">
        <v>1989</v>
      </c>
      <c r="C15" s="289">
        <v>0.12970000000000001</v>
      </c>
      <c r="D15" s="289">
        <v>8.4491666666666645E-2</v>
      </c>
      <c r="E15" s="289"/>
      <c r="F15" s="289"/>
      <c r="G15" s="289">
        <f t="shared" si="0"/>
        <v>4.5208333333333364E-2</v>
      </c>
      <c r="H15" s="289"/>
      <c r="T15" s="284">
        <v>1989</v>
      </c>
      <c r="U15" s="289">
        <v>0.12970000000000001</v>
      </c>
      <c r="V15" s="289">
        <v>9.7699999999999995E-2</v>
      </c>
      <c r="W15" s="289"/>
      <c r="X15" s="289"/>
      <c r="Y15" s="289">
        <f t="shared" si="1"/>
        <v>3.2000000000000015E-2</v>
      </c>
      <c r="Z15" s="289"/>
    </row>
    <row r="16" spans="2:36" ht="15" customHeight="1">
      <c r="B16" s="284">
        <v>1990</v>
      </c>
      <c r="C16" s="289">
        <v>0.127</v>
      </c>
      <c r="D16" s="289">
        <v>8.6083333333333331E-2</v>
      </c>
      <c r="E16" s="289">
        <f>AVERAGE(D12:D16)</f>
        <v>8.4790000000000004E-2</v>
      </c>
      <c r="F16" s="289"/>
      <c r="G16" s="289">
        <f t="shared" si="0"/>
        <v>4.0916666666666671E-2</v>
      </c>
      <c r="H16" s="289">
        <f>AVERAGE(G12:G16)</f>
        <v>4.5969999999999997E-2</v>
      </c>
      <c r="T16" s="284">
        <v>1990</v>
      </c>
      <c r="U16" s="289">
        <v>0.127</v>
      </c>
      <c r="V16" s="289">
        <v>9.8599999999999993E-2</v>
      </c>
      <c r="W16" s="289">
        <f>AVERAGE(V12:V16)</f>
        <v>9.9599999999999994E-2</v>
      </c>
      <c r="X16" s="289"/>
      <c r="Y16" s="289">
        <f t="shared" si="1"/>
        <v>2.8400000000000009E-2</v>
      </c>
      <c r="Z16" s="289">
        <f>AVERAGE(Y12:Y16)</f>
        <v>3.1160000000000004E-2</v>
      </c>
    </row>
    <row r="17" spans="2:26" ht="15" customHeight="1">
      <c r="B17" s="284">
        <v>1991</v>
      </c>
      <c r="C17" s="289">
        <v>0.1255</v>
      </c>
      <c r="D17" s="289">
        <v>8.1358333333333324E-2</v>
      </c>
      <c r="E17" s="289">
        <f t="shared" ref="E17:E50" si="2">AVERAGE(D13:D17)</f>
        <v>8.5464999999999985E-2</v>
      </c>
      <c r="F17" s="289"/>
      <c r="G17" s="289">
        <f t="shared" si="0"/>
        <v>4.4141666666666676E-2</v>
      </c>
      <c r="H17" s="289">
        <f t="shared" ref="H17:H49" si="3">AVERAGE(G13:G17)</f>
        <v>4.253500000000001E-2</v>
      </c>
      <c r="T17" s="284">
        <v>1991</v>
      </c>
      <c r="U17" s="289">
        <v>0.1255</v>
      </c>
      <c r="V17" s="289">
        <v>9.3600000000000003E-2</v>
      </c>
      <c r="W17" s="289">
        <f t="shared" ref="W17:W50" si="4">AVERAGE(V13:V17)</f>
        <v>9.9159999999999998E-2</v>
      </c>
      <c r="X17" s="289"/>
      <c r="Y17" s="289">
        <f t="shared" si="1"/>
        <v>3.1899999999999998E-2</v>
      </c>
      <c r="Z17" s="289">
        <f t="shared" ref="Z17:Z50" si="5">AVERAGE(Y13:Y17)</f>
        <v>2.8840000000000005E-2</v>
      </c>
    </row>
    <row r="18" spans="2:26" ht="15" customHeight="1">
      <c r="B18" s="284">
        <v>1992</v>
      </c>
      <c r="C18" s="289">
        <v>0.12089999999999999</v>
      </c>
      <c r="D18" s="289">
        <v>7.6666666666666661E-2</v>
      </c>
      <c r="E18" s="289">
        <f t="shared" si="2"/>
        <v>8.3638333333333328E-2</v>
      </c>
      <c r="F18" s="289"/>
      <c r="G18" s="289">
        <f t="shared" si="0"/>
        <v>4.4233333333333333E-2</v>
      </c>
      <c r="H18" s="289">
        <f t="shared" si="3"/>
        <v>4.2561666666666678E-2</v>
      </c>
      <c r="T18" s="284">
        <v>1992</v>
      </c>
      <c r="U18" s="289">
        <v>0.12089999999999999</v>
      </c>
      <c r="V18" s="289">
        <v>8.6900000000000005E-2</v>
      </c>
      <c r="W18" s="289">
        <f t="shared" si="4"/>
        <v>9.6340000000000009E-2</v>
      </c>
      <c r="X18" s="289"/>
      <c r="Y18" s="289">
        <f t="shared" si="1"/>
        <v>3.3999999999999989E-2</v>
      </c>
      <c r="Z18" s="289">
        <f t="shared" si="5"/>
        <v>2.9860000000000008E-2</v>
      </c>
    </row>
    <row r="19" spans="2:26" ht="15" customHeight="1">
      <c r="B19" s="284">
        <v>1993</v>
      </c>
      <c r="C19" s="289">
        <v>0.11409999999999999</v>
      </c>
      <c r="D19" s="289">
        <v>6.5983333333333324E-2</v>
      </c>
      <c r="E19" s="289">
        <f t="shared" si="2"/>
        <v>7.8916666666666663E-2</v>
      </c>
      <c r="F19" s="289"/>
      <c r="G19" s="289">
        <f t="shared" si="0"/>
        <v>4.8116666666666669E-2</v>
      </c>
      <c r="H19" s="289">
        <f t="shared" si="3"/>
        <v>4.4523333333333345E-2</v>
      </c>
      <c r="T19" s="284">
        <v>1993</v>
      </c>
      <c r="U19" s="289">
        <v>0.11409999999999999</v>
      </c>
      <c r="V19" s="289">
        <v>7.5899999999999995E-2</v>
      </c>
      <c r="W19" s="289">
        <f t="shared" si="4"/>
        <v>9.0539999999999995E-2</v>
      </c>
      <c r="X19" s="289"/>
      <c r="Y19" s="289">
        <f t="shared" si="1"/>
        <v>3.8199999999999998E-2</v>
      </c>
      <c r="Z19" s="289">
        <f t="shared" si="5"/>
        <v>3.2900000000000006E-2</v>
      </c>
    </row>
    <row r="20" spans="2:26" ht="15" customHeight="1">
      <c r="B20" s="284">
        <v>1994</v>
      </c>
      <c r="C20" s="289">
        <v>0.1134</v>
      </c>
      <c r="D20" s="289">
        <v>7.3700000000000002E-2</v>
      </c>
      <c r="E20" s="289">
        <f t="shared" si="2"/>
        <v>7.6758333333333331E-2</v>
      </c>
      <c r="F20" s="289"/>
      <c r="G20" s="289">
        <f t="shared" si="0"/>
        <v>3.9699999999999999E-2</v>
      </c>
      <c r="H20" s="289">
        <f t="shared" si="3"/>
        <v>4.3421666666666671E-2</v>
      </c>
      <c r="T20" s="284">
        <v>1994</v>
      </c>
      <c r="U20" s="289">
        <v>0.1134</v>
      </c>
      <c r="V20" s="289">
        <v>8.3099999999999993E-2</v>
      </c>
      <c r="W20" s="289">
        <f t="shared" si="4"/>
        <v>8.7620000000000003E-2</v>
      </c>
      <c r="X20" s="289"/>
      <c r="Y20" s="289">
        <f t="shared" si="1"/>
        <v>3.0300000000000007E-2</v>
      </c>
      <c r="Z20" s="289">
        <f t="shared" si="5"/>
        <v>3.2559999999999999E-2</v>
      </c>
    </row>
    <row r="21" spans="2:26" ht="15" customHeight="1">
      <c r="B21" s="284">
        <v>1995</v>
      </c>
      <c r="C21" s="289">
        <v>0.11550000000000001</v>
      </c>
      <c r="D21" s="289">
        <v>6.8841666666666676E-2</v>
      </c>
      <c r="E21" s="289">
        <f t="shared" si="2"/>
        <v>7.331E-2</v>
      </c>
      <c r="F21" s="289"/>
      <c r="G21" s="289">
        <f t="shared" si="0"/>
        <v>4.6658333333333329E-2</v>
      </c>
      <c r="H21" s="289">
        <f t="shared" si="3"/>
        <v>4.4570000000000005E-2</v>
      </c>
      <c r="T21" s="284">
        <v>1995</v>
      </c>
      <c r="U21" s="289">
        <v>0.11550000000000001</v>
      </c>
      <c r="V21" s="289">
        <v>7.8899999999999998E-2</v>
      </c>
      <c r="W21" s="289">
        <f t="shared" si="4"/>
        <v>8.3680000000000004E-2</v>
      </c>
      <c r="X21" s="289"/>
      <c r="Y21" s="289">
        <f t="shared" si="1"/>
        <v>3.6600000000000008E-2</v>
      </c>
      <c r="Z21" s="289">
        <f t="shared" si="5"/>
        <v>3.4199999999999994E-2</v>
      </c>
    </row>
    <row r="22" spans="2:26" ht="15" customHeight="1">
      <c r="B22" s="284">
        <v>1996</v>
      </c>
      <c r="C22" s="289">
        <v>0.1139</v>
      </c>
      <c r="D22" s="289">
        <v>6.700833333333335E-2</v>
      </c>
      <c r="E22" s="289">
        <f t="shared" si="2"/>
        <v>7.0440000000000003E-2</v>
      </c>
      <c r="F22" s="289"/>
      <c r="G22" s="289">
        <f t="shared" si="0"/>
        <v>4.6891666666666651E-2</v>
      </c>
      <c r="H22" s="289">
        <f t="shared" si="3"/>
        <v>4.5119999999999993E-2</v>
      </c>
      <c r="T22" s="284">
        <v>1996</v>
      </c>
      <c r="U22" s="289">
        <v>0.1139</v>
      </c>
      <c r="V22" s="289">
        <v>7.7499999999999999E-2</v>
      </c>
      <c r="W22" s="289">
        <f t="shared" si="4"/>
        <v>8.0460000000000004E-2</v>
      </c>
      <c r="X22" s="289"/>
      <c r="Y22" s="289">
        <f t="shared" si="1"/>
        <v>3.6400000000000002E-2</v>
      </c>
      <c r="Z22" s="289">
        <f t="shared" si="5"/>
        <v>3.5099999999999999E-2</v>
      </c>
    </row>
    <row r="23" spans="2:26" ht="15" customHeight="1">
      <c r="B23" s="284">
        <v>1997</v>
      </c>
      <c r="C23" s="289">
        <v>0.114</v>
      </c>
      <c r="D23" s="289">
        <v>6.6058333333333344E-2</v>
      </c>
      <c r="E23" s="289">
        <f t="shared" si="2"/>
        <v>6.8318333333333342E-2</v>
      </c>
      <c r="F23" s="289"/>
      <c r="G23" s="289">
        <f t="shared" si="0"/>
        <v>4.794166666666666E-2</v>
      </c>
      <c r="H23" s="289">
        <f t="shared" si="3"/>
        <v>4.5861666666666669E-2</v>
      </c>
      <c r="T23" s="284">
        <v>1997</v>
      </c>
      <c r="U23" s="289">
        <v>0.114</v>
      </c>
      <c r="V23" s="289">
        <v>7.5999999999999998E-2</v>
      </c>
      <c r="W23" s="289">
        <f t="shared" si="4"/>
        <v>7.8279999999999988E-2</v>
      </c>
      <c r="X23" s="289"/>
      <c r="Y23" s="289">
        <f t="shared" si="1"/>
        <v>3.8000000000000006E-2</v>
      </c>
      <c r="Z23" s="289">
        <f t="shared" si="5"/>
        <v>3.5900000000000001E-2</v>
      </c>
    </row>
    <row r="24" spans="2:26" ht="15" customHeight="1">
      <c r="B24" s="284">
        <v>1998</v>
      </c>
      <c r="C24" s="289">
        <v>0.1166</v>
      </c>
      <c r="D24" s="289">
        <v>5.5783333333333331E-2</v>
      </c>
      <c r="E24" s="289">
        <f t="shared" si="2"/>
        <v>6.6278333333333342E-2</v>
      </c>
      <c r="F24" s="289"/>
      <c r="G24" s="289">
        <f t="shared" si="0"/>
        <v>6.0816666666666665E-2</v>
      </c>
      <c r="H24" s="289">
        <f t="shared" si="3"/>
        <v>4.8401666666666662E-2</v>
      </c>
      <c r="T24" s="284">
        <v>1998</v>
      </c>
      <c r="U24" s="289">
        <v>0.1166</v>
      </c>
      <c r="V24" s="289">
        <v>7.0400000000000004E-2</v>
      </c>
      <c r="W24" s="289">
        <f t="shared" si="4"/>
        <v>7.7179999999999999E-2</v>
      </c>
      <c r="X24" s="289"/>
      <c r="Y24" s="289">
        <f t="shared" si="1"/>
        <v>4.6199999999999991E-2</v>
      </c>
      <c r="Z24" s="289">
        <f t="shared" si="5"/>
        <v>3.7500000000000006E-2</v>
      </c>
    </row>
    <row r="25" spans="2:26" ht="15" customHeight="1">
      <c r="B25" s="284">
        <v>1999</v>
      </c>
      <c r="C25" s="289">
        <v>0.1077</v>
      </c>
      <c r="D25" s="289">
        <v>5.8658333333333333E-2</v>
      </c>
      <c r="E25" s="289">
        <f t="shared" si="2"/>
        <v>6.3270000000000007E-2</v>
      </c>
      <c r="F25" s="289"/>
      <c r="G25" s="289">
        <f t="shared" si="0"/>
        <v>4.9041666666666671E-2</v>
      </c>
      <c r="H25" s="289">
        <f t="shared" si="3"/>
        <v>5.0269999999999995E-2</v>
      </c>
      <c r="T25" s="284">
        <v>1999</v>
      </c>
      <c r="U25" s="289">
        <v>0.1077</v>
      </c>
      <c r="V25" s="289">
        <v>7.6200000000000004E-2</v>
      </c>
      <c r="W25" s="289">
        <f t="shared" si="4"/>
        <v>7.5800000000000006E-2</v>
      </c>
      <c r="X25" s="289"/>
      <c r="Y25" s="289">
        <f t="shared" si="1"/>
        <v>3.15E-2</v>
      </c>
      <c r="Z25" s="289">
        <f t="shared" si="5"/>
        <v>3.7740000000000003E-2</v>
      </c>
    </row>
    <row r="26" spans="2:26" ht="15" customHeight="1">
      <c r="B26" s="284">
        <v>2000</v>
      </c>
      <c r="C26" s="289">
        <v>0.1143</v>
      </c>
      <c r="D26" s="289">
        <v>5.9425000000000006E-2</v>
      </c>
      <c r="E26" s="289">
        <f t="shared" si="2"/>
        <v>6.138666666666668E-2</v>
      </c>
      <c r="F26" s="289"/>
      <c r="G26" s="289">
        <f t="shared" si="0"/>
        <v>5.4874999999999993E-2</v>
      </c>
      <c r="H26" s="289">
        <f t="shared" si="3"/>
        <v>5.1913333333333332E-2</v>
      </c>
      <c r="T26" s="284">
        <v>2000</v>
      </c>
      <c r="U26" s="289">
        <v>0.1143</v>
      </c>
      <c r="V26" s="289">
        <v>8.2441666666666663E-2</v>
      </c>
      <c r="W26" s="289">
        <f t="shared" si="4"/>
        <v>7.6508333333333331E-2</v>
      </c>
      <c r="X26" s="289"/>
      <c r="Y26" s="289">
        <f t="shared" si="1"/>
        <v>3.1858333333333336E-2</v>
      </c>
      <c r="Z26" s="289">
        <f t="shared" si="5"/>
        <v>3.6791666666666667E-2</v>
      </c>
    </row>
    <row r="27" spans="2:26" ht="15" customHeight="1">
      <c r="B27" s="284">
        <v>2001</v>
      </c>
      <c r="C27" s="289">
        <v>0.1109</v>
      </c>
      <c r="D27" s="289">
        <v>5.4933333333333334E-2</v>
      </c>
      <c r="E27" s="289">
        <f t="shared" si="2"/>
        <v>5.8971666666666665E-2</v>
      </c>
      <c r="F27" s="289"/>
      <c r="G27" s="289">
        <f t="shared" si="0"/>
        <v>5.5966666666666665E-2</v>
      </c>
      <c r="H27" s="289">
        <f t="shared" si="3"/>
        <v>5.3728333333333336E-2</v>
      </c>
      <c r="T27" s="284">
        <v>2001</v>
      </c>
      <c r="U27" s="289">
        <v>0.1109</v>
      </c>
      <c r="V27" s="289">
        <v>7.7625E-2</v>
      </c>
      <c r="W27" s="289">
        <f t="shared" si="4"/>
        <v>7.6533333333333328E-2</v>
      </c>
      <c r="X27" s="289"/>
      <c r="Y27" s="289">
        <f t="shared" si="1"/>
        <v>3.3274999999999999E-2</v>
      </c>
      <c r="Z27" s="289">
        <f t="shared" si="5"/>
        <v>3.6166666666666666E-2</v>
      </c>
    </row>
    <row r="28" spans="2:26" ht="15" customHeight="1">
      <c r="B28" s="284">
        <v>2002</v>
      </c>
      <c r="C28" s="289">
        <v>0.1116</v>
      </c>
      <c r="D28" s="289">
        <v>5.4300000000000008E-2</v>
      </c>
      <c r="E28" s="289">
        <f t="shared" si="2"/>
        <v>5.6620000000000004E-2</v>
      </c>
      <c r="F28" s="289"/>
      <c r="G28" s="289">
        <f t="shared" si="0"/>
        <v>5.7299999999999997E-2</v>
      </c>
      <c r="H28" s="289">
        <f t="shared" si="3"/>
        <v>5.5600000000000004E-2</v>
      </c>
      <c r="T28" s="284">
        <v>2002</v>
      </c>
      <c r="U28" s="289">
        <v>0.1116</v>
      </c>
      <c r="V28" s="289">
        <v>7.3724999999999999E-2</v>
      </c>
      <c r="W28" s="289">
        <f t="shared" si="4"/>
        <v>7.6078333333333331E-2</v>
      </c>
      <c r="X28" s="289"/>
      <c r="Y28" s="289">
        <f t="shared" si="1"/>
        <v>3.7875000000000006E-2</v>
      </c>
      <c r="Z28" s="289">
        <f t="shared" si="5"/>
        <v>3.6141666666666662E-2</v>
      </c>
    </row>
    <row r="29" spans="2:26" ht="15" customHeight="1">
      <c r="B29" s="284">
        <v>2003</v>
      </c>
      <c r="C29" s="289">
        <v>0.10970000000000001</v>
      </c>
      <c r="D29" s="289">
        <v>4.9575000000000001E-2</v>
      </c>
      <c r="E29" s="289">
        <f t="shared" si="2"/>
        <v>5.5378333333333342E-2</v>
      </c>
      <c r="F29" s="289"/>
      <c r="G29" s="289">
        <f t="shared" si="0"/>
        <v>6.0125000000000005E-2</v>
      </c>
      <c r="H29" s="289">
        <f t="shared" si="3"/>
        <v>5.5461666666666666E-2</v>
      </c>
      <c r="T29" s="284">
        <v>2003</v>
      </c>
      <c r="U29" s="289">
        <v>0.10970000000000001</v>
      </c>
      <c r="V29" s="289">
        <v>6.580833333333333E-2</v>
      </c>
      <c r="W29" s="289">
        <f t="shared" si="4"/>
        <v>7.5160000000000005E-2</v>
      </c>
      <c r="X29" s="289"/>
      <c r="Y29" s="289">
        <f t="shared" si="1"/>
        <v>4.3891666666666676E-2</v>
      </c>
      <c r="Z29" s="289">
        <f t="shared" si="5"/>
        <v>3.5680000000000003E-2</v>
      </c>
    </row>
    <row r="30" spans="2:26" ht="15" customHeight="1">
      <c r="B30" s="284">
        <v>2004</v>
      </c>
      <c r="C30" s="289">
        <v>0.1075</v>
      </c>
      <c r="D30" s="289">
        <v>5.046666666666666E-2</v>
      </c>
      <c r="E30" s="289">
        <f t="shared" si="2"/>
        <v>5.374000000000001E-2</v>
      </c>
      <c r="F30" s="289"/>
      <c r="G30" s="289">
        <f t="shared" si="0"/>
        <v>5.7033333333333339E-2</v>
      </c>
      <c r="H30" s="289">
        <f t="shared" si="3"/>
        <v>5.706E-2</v>
      </c>
      <c r="T30" s="284">
        <v>2004</v>
      </c>
      <c r="U30" s="289">
        <v>0.1075</v>
      </c>
      <c r="V30" s="289">
        <v>6.1599999999999995E-2</v>
      </c>
      <c r="W30" s="289">
        <f t="shared" si="4"/>
        <v>7.2239999999999999E-2</v>
      </c>
      <c r="X30" s="289"/>
      <c r="Y30" s="289">
        <f t="shared" si="1"/>
        <v>4.5900000000000003E-2</v>
      </c>
      <c r="Z30" s="289">
        <f t="shared" si="5"/>
        <v>3.8560000000000004E-2</v>
      </c>
    </row>
    <row r="31" spans="2:26" ht="15" customHeight="1">
      <c r="B31" s="284">
        <v>2005</v>
      </c>
      <c r="C31" s="289">
        <v>0.10539999999999999</v>
      </c>
      <c r="D31" s="289">
        <v>4.6458333333333331E-2</v>
      </c>
      <c r="E31" s="289">
        <f t="shared" si="2"/>
        <v>5.1146666666666674E-2</v>
      </c>
      <c r="F31" s="289"/>
      <c r="G31" s="289">
        <f t="shared" si="0"/>
        <v>5.8941666666666663E-2</v>
      </c>
      <c r="H31" s="289">
        <f t="shared" si="3"/>
        <v>5.7873333333333332E-2</v>
      </c>
      <c r="T31" s="284">
        <v>2005</v>
      </c>
      <c r="U31" s="289">
        <v>0.10539999999999999</v>
      </c>
      <c r="V31" s="289">
        <v>5.6491666666666662E-2</v>
      </c>
      <c r="W31" s="289">
        <f t="shared" si="4"/>
        <v>6.7049999999999998E-2</v>
      </c>
      <c r="X31" s="289"/>
      <c r="Y31" s="289">
        <f t="shared" si="1"/>
        <v>4.8908333333333331E-2</v>
      </c>
      <c r="Z31" s="289">
        <f t="shared" si="5"/>
        <v>4.197E-2</v>
      </c>
    </row>
    <row r="32" spans="2:26" ht="15" customHeight="1">
      <c r="B32" s="284">
        <v>2006</v>
      </c>
      <c r="C32" s="289">
        <v>0.10340000000000001</v>
      </c>
      <c r="D32" s="289">
        <v>4.873333333333333E-2</v>
      </c>
      <c r="E32" s="289">
        <f t="shared" si="2"/>
        <v>4.9906666666666662E-2</v>
      </c>
      <c r="F32" s="289"/>
      <c r="G32" s="289">
        <f t="shared" si="0"/>
        <v>5.4666666666666676E-2</v>
      </c>
      <c r="H32" s="289">
        <f t="shared" si="3"/>
        <v>5.7613333333333336E-2</v>
      </c>
      <c r="T32" s="284">
        <v>2006</v>
      </c>
      <c r="U32" s="289">
        <v>0.10340000000000001</v>
      </c>
      <c r="V32" s="289">
        <v>6.0683333333333332E-2</v>
      </c>
      <c r="W32" s="289">
        <f t="shared" si="4"/>
        <v>6.3661666666666658E-2</v>
      </c>
      <c r="X32" s="289"/>
      <c r="Y32" s="289">
        <f t="shared" si="1"/>
        <v>4.2716666666666674E-2</v>
      </c>
      <c r="Z32" s="289">
        <f t="shared" si="5"/>
        <v>4.3858333333333339E-2</v>
      </c>
    </row>
    <row r="33" spans="2:36" ht="15" customHeight="1">
      <c r="B33" s="284">
        <v>2007</v>
      </c>
      <c r="C33" s="289">
        <v>0.1031</v>
      </c>
      <c r="D33" s="289">
        <v>4.8341666666666672E-2</v>
      </c>
      <c r="E33" s="289">
        <f t="shared" si="2"/>
        <v>4.8714999999999994E-2</v>
      </c>
      <c r="F33" s="289"/>
      <c r="G33" s="289">
        <f t="shared" si="0"/>
        <v>5.4758333333333326E-2</v>
      </c>
      <c r="H33" s="289">
        <f t="shared" si="3"/>
        <v>5.7105000000000003E-2</v>
      </c>
      <c r="T33" s="284">
        <v>2007</v>
      </c>
      <c r="U33" s="289">
        <v>0.1031</v>
      </c>
      <c r="V33" s="289">
        <v>6.0733333333333334E-2</v>
      </c>
      <c r="W33" s="289">
        <f t="shared" si="4"/>
        <v>6.1063333333333338E-2</v>
      </c>
      <c r="X33" s="289"/>
      <c r="Y33" s="289">
        <f t="shared" si="1"/>
        <v>4.2366666666666664E-2</v>
      </c>
      <c r="Z33" s="289">
        <f t="shared" si="5"/>
        <v>4.4756666666666674E-2</v>
      </c>
    </row>
    <row r="34" spans="2:36" ht="15" customHeight="1">
      <c r="B34" s="284">
        <v>2008</v>
      </c>
      <c r="C34" s="289">
        <v>0.1037</v>
      </c>
      <c r="D34" s="289">
        <v>4.2791666666666665E-2</v>
      </c>
      <c r="E34" s="289">
        <f t="shared" si="2"/>
        <v>4.7358333333333329E-2</v>
      </c>
      <c r="F34" s="289"/>
      <c r="G34" s="289">
        <f t="shared" si="0"/>
        <v>6.0908333333333335E-2</v>
      </c>
      <c r="H34" s="289">
        <f t="shared" si="3"/>
        <v>5.7261666666666669E-2</v>
      </c>
      <c r="T34" s="284">
        <v>2008</v>
      </c>
      <c r="U34" s="289">
        <v>0.1037</v>
      </c>
      <c r="V34" s="289">
        <v>6.5283333333333332E-2</v>
      </c>
      <c r="W34" s="289">
        <f t="shared" si="4"/>
        <v>6.0958333333333337E-2</v>
      </c>
      <c r="X34" s="289"/>
      <c r="Y34" s="289">
        <f t="shared" si="1"/>
        <v>3.8416666666666668E-2</v>
      </c>
      <c r="Z34" s="289">
        <f t="shared" si="5"/>
        <v>4.3661666666666668E-2</v>
      </c>
    </row>
    <row r="35" spans="2:36" ht="15" customHeight="1">
      <c r="B35" s="284">
        <v>2009</v>
      </c>
      <c r="C35" s="289">
        <v>0.1052</v>
      </c>
      <c r="D35" s="289">
        <v>4.0691666666666668E-2</v>
      </c>
      <c r="E35" s="289">
        <f t="shared" si="2"/>
        <v>4.5403333333333337E-2</v>
      </c>
      <c r="F35" s="289"/>
      <c r="G35" s="289">
        <f t="shared" si="0"/>
        <v>6.4508333333333334E-2</v>
      </c>
      <c r="H35" s="289">
        <f t="shared" si="3"/>
        <v>5.8756666666666665E-2</v>
      </c>
      <c r="J35" s="290" t="s">
        <v>1053</v>
      </c>
      <c r="K35" s="290"/>
      <c r="L35" s="290"/>
      <c r="M35" s="290"/>
      <c r="N35" s="290"/>
      <c r="O35" s="290"/>
      <c r="P35" s="290"/>
      <c r="Q35" s="290"/>
      <c r="R35" s="290"/>
      <c r="T35" s="284">
        <v>2009</v>
      </c>
      <c r="U35" s="289">
        <v>0.1052</v>
      </c>
      <c r="V35" s="289">
        <v>6.0391666666666656E-2</v>
      </c>
      <c r="W35" s="289">
        <f t="shared" si="4"/>
        <v>6.0716666666666662E-2</v>
      </c>
      <c r="X35" s="289"/>
      <c r="Y35" s="289">
        <f t="shared" si="1"/>
        <v>4.4808333333333346E-2</v>
      </c>
      <c r="Z35" s="289">
        <f t="shared" si="5"/>
        <v>4.3443333333333334E-2</v>
      </c>
      <c r="AB35" s="290" t="s">
        <v>1053</v>
      </c>
      <c r="AC35" s="290"/>
      <c r="AD35" s="290"/>
      <c r="AE35" s="290"/>
      <c r="AF35" s="290"/>
      <c r="AG35" s="290"/>
      <c r="AH35" s="290"/>
      <c r="AI35" s="290"/>
      <c r="AJ35" s="290"/>
    </row>
    <row r="36" spans="2:36" ht="15" customHeight="1" thickBot="1">
      <c r="B36" s="284">
        <v>2010</v>
      </c>
      <c r="C36" s="289">
        <v>0.10290000000000001</v>
      </c>
      <c r="D36" s="289">
        <v>4.2508333333333335E-2</v>
      </c>
      <c r="E36" s="289">
        <f t="shared" si="2"/>
        <v>4.4613333333333331E-2</v>
      </c>
      <c r="F36" s="289"/>
      <c r="G36" s="289">
        <f t="shared" si="0"/>
        <v>6.039166666666667E-2</v>
      </c>
      <c r="H36" s="289">
        <f t="shared" si="3"/>
        <v>5.9046666666666671E-2</v>
      </c>
      <c r="J36" s="290"/>
      <c r="K36" s="290"/>
      <c r="L36" s="290"/>
      <c r="M36" s="290"/>
      <c r="N36" s="290"/>
      <c r="O36" s="290"/>
      <c r="P36" s="290"/>
      <c r="Q36" s="290"/>
      <c r="R36" s="290"/>
      <c r="T36" s="284">
        <v>2010</v>
      </c>
      <c r="U36" s="289">
        <v>0.10290000000000001</v>
      </c>
      <c r="V36" s="289">
        <v>5.4688919787213131E-2</v>
      </c>
      <c r="W36" s="289">
        <f t="shared" si="4"/>
        <v>6.035611729077596E-2</v>
      </c>
      <c r="X36" s="289"/>
      <c r="Y36" s="289">
        <f t="shared" si="1"/>
        <v>4.8211080212786875E-2</v>
      </c>
      <c r="Z36" s="289">
        <f t="shared" si="5"/>
        <v>4.3303882709224049E-2</v>
      </c>
      <c r="AB36" s="290"/>
      <c r="AC36" s="290"/>
      <c r="AD36" s="290"/>
      <c r="AE36" s="290"/>
      <c r="AF36" s="290"/>
      <c r="AG36" s="290"/>
      <c r="AH36" s="290"/>
      <c r="AI36" s="290"/>
      <c r="AJ36" s="290"/>
    </row>
    <row r="37" spans="2:36" ht="15" customHeight="1">
      <c r="B37" s="284">
        <v>2011</v>
      </c>
      <c r="C37" s="289">
        <v>0.1019</v>
      </c>
      <c r="D37" s="289">
        <v>3.9108333333333335E-2</v>
      </c>
      <c r="E37" s="289">
        <f t="shared" si="2"/>
        <v>4.2688333333333342E-2</v>
      </c>
      <c r="F37" s="289"/>
      <c r="G37" s="289">
        <f t="shared" si="0"/>
        <v>6.2791666666666662E-2</v>
      </c>
      <c r="H37" s="289">
        <f t="shared" si="3"/>
        <v>6.0671666666666665E-2</v>
      </c>
      <c r="J37" s="291" t="s">
        <v>1056</v>
      </c>
      <c r="K37" s="291"/>
      <c r="L37" s="290"/>
      <c r="M37" s="290"/>
      <c r="N37" s="290"/>
      <c r="O37" s="290"/>
      <c r="P37" s="290"/>
      <c r="Q37" s="290"/>
      <c r="R37" s="290"/>
      <c r="T37" s="284">
        <v>2011</v>
      </c>
      <c r="U37" s="289">
        <v>0.1019</v>
      </c>
      <c r="V37" s="289">
        <v>5.0390073932477887E-2</v>
      </c>
      <c r="W37" s="289">
        <f t="shared" si="4"/>
        <v>5.8297465410604862E-2</v>
      </c>
      <c r="X37" s="289"/>
      <c r="Y37" s="289">
        <f t="shared" si="1"/>
        <v>5.1509926067522117E-2</v>
      </c>
      <c r="Z37" s="289">
        <f t="shared" si="5"/>
        <v>4.5062534589395138E-2</v>
      </c>
      <c r="AB37" s="291" t="s">
        <v>1056</v>
      </c>
      <c r="AC37" s="291"/>
      <c r="AD37" s="290"/>
      <c r="AE37" s="290"/>
      <c r="AF37" s="290"/>
      <c r="AG37" s="290"/>
      <c r="AH37" s="290"/>
      <c r="AI37" s="290"/>
      <c r="AJ37" s="290"/>
    </row>
    <row r="38" spans="2:36" ht="15" customHeight="1">
      <c r="B38" s="284">
        <v>2012</v>
      </c>
      <c r="C38" s="289">
        <v>0.10009999999999999</v>
      </c>
      <c r="D38" s="289">
        <v>2.9208333333333333E-2</v>
      </c>
      <c r="E38" s="289">
        <f t="shared" si="2"/>
        <v>3.8861666666666669E-2</v>
      </c>
      <c r="F38" s="289"/>
      <c r="G38" s="289">
        <f t="shared" si="0"/>
        <v>7.0891666666666658E-2</v>
      </c>
      <c r="H38" s="289">
        <f t="shared" si="3"/>
        <v>6.3898333333333335E-2</v>
      </c>
      <c r="J38" s="290" t="s">
        <v>1058</v>
      </c>
      <c r="K38" s="292">
        <v>0.98716626523676465</v>
      </c>
      <c r="L38" s="290"/>
      <c r="M38" s="290"/>
      <c r="N38" s="290"/>
      <c r="O38" s="290"/>
      <c r="P38" s="290"/>
      <c r="Q38" s="290"/>
      <c r="R38" s="290"/>
      <c r="T38" s="284">
        <v>2012</v>
      </c>
      <c r="U38" s="289">
        <v>0.10009999999999999</v>
      </c>
      <c r="V38" s="289">
        <v>4.1308564221010043E-2</v>
      </c>
      <c r="W38" s="289">
        <f t="shared" si="4"/>
        <v>5.4412511588140214E-2</v>
      </c>
      <c r="X38" s="289"/>
      <c r="Y38" s="289">
        <f t="shared" si="1"/>
        <v>5.8791435778989952E-2</v>
      </c>
      <c r="Z38" s="289">
        <f t="shared" si="5"/>
        <v>4.8347488411859797E-2</v>
      </c>
      <c r="AB38" s="290" t="s">
        <v>1058</v>
      </c>
      <c r="AC38" s="292">
        <v>0.9867705105853497</v>
      </c>
      <c r="AD38" s="290"/>
      <c r="AE38" s="290"/>
      <c r="AF38" s="290"/>
      <c r="AG38" s="290"/>
      <c r="AH38" s="290"/>
      <c r="AI38" s="290"/>
      <c r="AJ38" s="290"/>
    </row>
    <row r="39" spans="2:36" ht="15" customHeight="1">
      <c r="B39" s="284">
        <v>2013</v>
      </c>
      <c r="C39" s="289">
        <v>9.8100000000000007E-2</v>
      </c>
      <c r="D39" s="289">
        <v>3.4483333333333331E-2</v>
      </c>
      <c r="E39" s="289">
        <f t="shared" si="2"/>
        <v>3.7199999999999997E-2</v>
      </c>
      <c r="F39" s="289"/>
      <c r="G39" s="289">
        <f t="shared" si="0"/>
        <v>6.3616666666666682E-2</v>
      </c>
      <c r="H39" s="289">
        <f t="shared" si="3"/>
        <v>6.4440000000000011E-2</v>
      </c>
      <c r="J39" s="290" t="s">
        <v>1060</v>
      </c>
      <c r="K39" s="292">
        <v>0.97449723522150244</v>
      </c>
      <c r="L39" s="290"/>
      <c r="M39" s="290"/>
      <c r="N39" s="290"/>
      <c r="O39" s="290"/>
      <c r="P39" s="290"/>
      <c r="Q39" s="290"/>
      <c r="R39" s="290"/>
      <c r="T39" s="284">
        <v>2013</v>
      </c>
      <c r="U39" s="289">
        <v>9.8100000000000007E-2</v>
      </c>
      <c r="V39" s="289">
        <v>4.4759707479483019E-2</v>
      </c>
      <c r="W39" s="289">
        <f t="shared" si="4"/>
        <v>5.0307786417370146E-2</v>
      </c>
      <c r="X39" s="289"/>
      <c r="Y39" s="289">
        <f t="shared" si="1"/>
        <v>5.3340292520516988E-2</v>
      </c>
      <c r="Z39" s="289">
        <f t="shared" si="5"/>
        <v>5.1332213582629863E-2</v>
      </c>
      <c r="AB39" s="290" t="s">
        <v>1060</v>
      </c>
      <c r="AC39" s="292">
        <v>0.9737160405608718</v>
      </c>
      <c r="AD39" s="290"/>
      <c r="AE39" s="290"/>
      <c r="AF39" s="290"/>
      <c r="AG39" s="290"/>
      <c r="AH39" s="290"/>
      <c r="AI39" s="290"/>
      <c r="AJ39" s="290"/>
    </row>
    <row r="40" spans="2:36" ht="15" customHeight="1">
      <c r="B40" s="284">
        <v>2014</v>
      </c>
      <c r="C40" s="289">
        <v>9.7500000000000003E-2</v>
      </c>
      <c r="D40" s="289">
        <v>3.3399999999999999E-2</v>
      </c>
      <c r="E40" s="289">
        <f t="shared" si="2"/>
        <v>3.5741666666666672E-2</v>
      </c>
      <c r="F40" s="289"/>
      <c r="G40" s="289">
        <f t="shared" si="0"/>
        <v>6.4100000000000004E-2</v>
      </c>
      <c r="H40" s="289">
        <f t="shared" si="3"/>
        <v>6.4358333333333323E-2</v>
      </c>
      <c r="J40" s="290" t="s">
        <v>1062</v>
      </c>
      <c r="K40" s="292">
        <v>0.97372442416760852</v>
      </c>
      <c r="L40" s="290"/>
      <c r="M40" s="290"/>
      <c r="N40" s="290"/>
      <c r="O40" s="290"/>
      <c r="P40" s="290"/>
      <c r="Q40" s="290"/>
      <c r="R40" s="290"/>
      <c r="T40" s="284">
        <v>2014</v>
      </c>
      <c r="U40" s="289">
        <v>9.7500000000000003E-2</v>
      </c>
      <c r="V40" s="289">
        <v>4.2774094021446961E-2</v>
      </c>
      <c r="W40" s="289">
        <f t="shared" si="4"/>
        <v>4.6784271888326207E-2</v>
      </c>
      <c r="X40" s="289"/>
      <c r="Y40" s="289">
        <f t="shared" si="1"/>
        <v>5.4725905978553042E-2</v>
      </c>
      <c r="Z40" s="289">
        <f t="shared" si="5"/>
        <v>5.3315728111673802E-2</v>
      </c>
      <c r="AB40" s="290" t="s">
        <v>1062</v>
      </c>
      <c r="AC40" s="292">
        <v>0.97291955694150434</v>
      </c>
      <c r="AD40" s="290"/>
      <c r="AE40" s="290"/>
      <c r="AF40" s="290"/>
      <c r="AG40" s="290"/>
      <c r="AH40" s="290"/>
      <c r="AI40" s="290"/>
      <c r="AJ40" s="290"/>
    </row>
    <row r="41" spans="2:36" ht="15" customHeight="1">
      <c r="B41" s="284">
        <v>2015</v>
      </c>
      <c r="C41" s="289">
        <v>9.6000000000000002E-2</v>
      </c>
      <c r="D41" s="289">
        <v>2.8408333333333331E-2</v>
      </c>
      <c r="E41" s="289">
        <f t="shared" si="2"/>
        <v>3.2921666666666669E-2</v>
      </c>
      <c r="F41" s="289"/>
      <c r="G41" s="289">
        <f t="shared" si="0"/>
        <v>6.7591666666666675E-2</v>
      </c>
      <c r="H41" s="289">
        <f t="shared" si="3"/>
        <v>6.5798333333333334E-2</v>
      </c>
      <c r="J41" s="290" t="s">
        <v>1064</v>
      </c>
      <c r="K41" s="292">
        <v>1.4869526723006469E-3</v>
      </c>
      <c r="L41" s="290"/>
      <c r="M41" s="290"/>
      <c r="N41" s="290"/>
      <c r="O41" s="290"/>
      <c r="P41" s="290"/>
      <c r="Q41" s="290"/>
      <c r="R41" s="290"/>
      <c r="T41" s="284">
        <v>2015</v>
      </c>
      <c r="U41" s="289">
        <v>9.6000000000000002E-2</v>
      </c>
      <c r="V41" s="289">
        <v>4.1153967589428117E-2</v>
      </c>
      <c r="W41" s="289">
        <f t="shared" si="4"/>
        <v>4.4077281448769198E-2</v>
      </c>
      <c r="X41" s="289"/>
      <c r="Y41" s="289">
        <f t="shared" si="1"/>
        <v>5.4846032410571885E-2</v>
      </c>
      <c r="Z41" s="289">
        <f t="shared" si="5"/>
        <v>5.4642718551230797E-2</v>
      </c>
      <c r="AB41" s="290" t="s">
        <v>1064</v>
      </c>
      <c r="AC41" s="292">
        <v>1.5494913301681464E-3</v>
      </c>
      <c r="AD41" s="290"/>
      <c r="AE41" s="290"/>
      <c r="AF41" s="290"/>
      <c r="AG41" s="290"/>
      <c r="AH41" s="290"/>
      <c r="AI41" s="290"/>
      <c r="AJ41" s="290"/>
    </row>
    <row r="42" spans="2:36" ht="15" customHeight="1" thickBot="1">
      <c r="B42" s="284">
        <v>2016</v>
      </c>
      <c r="C42" s="289">
        <v>9.6000000000000002E-2</v>
      </c>
      <c r="D42" s="289">
        <v>2.5975000000000002E-2</v>
      </c>
      <c r="E42" s="289">
        <f t="shared" si="2"/>
        <v>3.0294999999999999E-2</v>
      </c>
      <c r="F42" s="289"/>
      <c r="G42" s="289">
        <f t="shared" si="0"/>
        <v>7.0025000000000004E-2</v>
      </c>
      <c r="H42" s="289">
        <f t="shared" si="3"/>
        <v>6.7244999999999999E-2</v>
      </c>
      <c r="J42" s="293" t="s">
        <v>1066</v>
      </c>
      <c r="K42" s="293">
        <v>35</v>
      </c>
      <c r="L42" s="290"/>
      <c r="M42" s="290"/>
      <c r="N42" s="290"/>
      <c r="O42" s="290"/>
      <c r="P42" s="290"/>
      <c r="Q42" s="290"/>
      <c r="R42" s="290"/>
      <c r="T42" s="284">
        <v>2016</v>
      </c>
      <c r="U42" s="289">
        <v>9.6000000000000002E-2</v>
      </c>
      <c r="V42" s="289">
        <v>3.930199127182251E-2</v>
      </c>
      <c r="W42" s="289">
        <f t="shared" si="4"/>
        <v>4.1859664916638131E-2</v>
      </c>
      <c r="X42" s="289"/>
      <c r="Y42" s="289">
        <f t="shared" si="1"/>
        <v>5.6698008728177492E-2</v>
      </c>
      <c r="Z42" s="289">
        <f t="shared" si="5"/>
        <v>5.5680335083361863E-2</v>
      </c>
      <c r="AB42" s="293" t="s">
        <v>1066</v>
      </c>
      <c r="AC42" s="293">
        <v>35</v>
      </c>
      <c r="AD42" s="290"/>
      <c r="AE42" s="290"/>
      <c r="AF42" s="290"/>
      <c r="AG42" s="290"/>
      <c r="AH42" s="290"/>
      <c r="AI42" s="290"/>
      <c r="AJ42" s="290"/>
    </row>
    <row r="43" spans="2:36" ht="15" customHeight="1">
      <c r="B43" s="284">
        <v>2017</v>
      </c>
      <c r="C43" s="289">
        <v>9.6799999999999997E-2</v>
      </c>
      <c r="D43" s="289">
        <v>2.895E-2</v>
      </c>
      <c r="E43" s="289">
        <f t="shared" si="2"/>
        <v>3.0243333333333327E-2</v>
      </c>
      <c r="F43" s="289"/>
      <c r="G43" s="289">
        <f t="shared" si="0"/>
        <v>6.7849999999999994E-2</v>
      </c>
      <c r="H43" s="289">
        <f t="shared" si="3"/>
        <v>6.6636666666666677E-2</v>
      </c>
      <c r="J43" s="290"/>
      <c r="K43" s="290"/>
      <c r="L43" s="290"/>
      <c r="M43" s="290"/>
      <c r="N43" s="290"/>
      <c r="O43" s="290"/>
      <c r="P43" s="290"/>
      <c r="Q43" s="290"/>
      <c r="R43" s="290"/>
      <c r="T43" s="284">
        <v>2017</v>
      </c>
      <c r="U43" s="289">
        <v>9.6799999999999997E-2</v>
      </c>
      <c r="V43" s="289">
        <v>3.9987543339574223E-2</v>
      </c>
      <c r="W43" s="289">
        <f t="shared" si="4"/>
        <v>4.1595460740350969E-2</v>
      </c>
      <c r="X43" s="289"/>
      <c r="Y43" s="289">
        <f t="shared" si="1"/>
        <v>5.6812456660425774E-2</v>
      </c>
      <c r="Z43" s="289">
        <f t="shared" si="5"/>
        <v>5.5284539259649032E-2</v>
      </c>
      <c r="AB43" s="290"/>
      <c r="AC43" s="290"/>
      <c r="AD43" s="290"/>
      <c r="AE43" s="290"/>
      <c r="AF43" s="290"/>
      <c r="AG43" s="290"/>
      <c r="AH43" s="290"/>
      <c r="AI43" s="290"/>
      <c r="AJ43" s="290"/>
    </row>
    <row r="44" spans="2:36" ht="15" customHeight="1" thickBot="1">
      <c r="B44" s="284">
        <v>2018</v>
      </c>
      <c r="C44" s="289">
        <v>9.5500000000000002E-2</v>
      </c>
      <c r="D44" s="289">
        <v>3.1124999999999996E-2</v>
      </c>
      <c r="E44" s="289">
        <f t="shared" si="2"/>
        <v>2.9571666666666663E-2</v>
      </c>
      <c r="F44" s="289"/>
      <c r="G44" s="289">
        <f t="shared" si="0"/>
        <v>6.4375000000000002E-2</v>
      </c>
      <c r="H44" s="289">
        <f t="shared" si="3"/>
        <v>6.6788333333333338E-2</v>
      </c>
      <c r="J44" s="290" t="s">
        <v>1068</v>
      </c>
      <c r="K44" s="290"/>
      <c r="L44" s="290"/>
      <c r="M44" s="290"/>
      <c r="N44" s="290"/>
      <c r="O44" s="290"/>
      <c r="P44" s="290"/>
      <c r="Q44" s="290"/>
      <c r="R44" s="290"/>
      <c r="T44" s="284">
        <v>2018</v>
      </c>
      <c r="U44" s="289">
        <v>9.5500000000000002E-2</v>
      </c>
      <c r="V44" s="289">
        <v>4.2502293815071278E-2</v>
      </c>
      <c r="W44" s="289">
        <f t="shared" si="4"/>
        <v>4.1143978007468621E-2</v>
      </c>
      <c r="X44" s="289"/>
      <c r="Y44" s="289">
        <f t="shared" si="1"/>
        <v>5.2997706184928724E-2</v>
      </c>
      <c r="Z44" s="289">
        <f t="shared" si="5"/>
        <v>5.5216021992531381E-2</v>
      </c>
      <c r="AB44" s="290" t="s">
        <v>1068</v>
      </c>
      <c r="AC44" s="290"/>
      <c r="AD44" s="290"/>
      <c r="AE44" s="290"/>
      <c r="AF44" s="290"/>
      <c r="AG44" s="290"/>
      <c r="AH44" s="290"/>
      <c r="AI44" s="290"/>
      <c r="AJ44" s="290"/>
    </row>
    <row r="45" spans="2:36" ht="15" customHeight="1">
      <c r="B45" s="284">
        <v>2019</v>
      </c>
      <c r="C45" s="289">
        <v>9.64E-2</v>
      </c>
      <c r="D45" s="289">
        <v>2.5825000000000001E-2</v>
      </c>
      <c r="E45" s="289">
        <f t="shared" si="2"/>
        <v>2.8056666666666664E-2</v>
      </c>
      <c r="F45" s="289"/>
      <c r="G45" s="289">
        <f t="shared" si="0"/>
        <v>7.0574999999999999E-2</v>
      </c>
      <c r="H45" s="289">
        <f t="shared" si="3"/>
        <v>6.8083333333333329E-2</v>
      </c>
      <c r="J45" s="294"/>
      <c r="K45" s="294" t="s">
        <v>1070</v>
      </c>
      <c r="L45" s="294" t="s">
        <v>1071</v>
      </c>
      <c r="M45" s="294" t="s">
        <v>600</v>
      </c>
      <c r="N45" s="294" t="s">
        <v>268</v>
      </c>
      <c r="O45" s="294" t="s">
        <v>1072</v>
      </c>
      <c r="P45" s="290"/>
      <c r="Q45" s="290"/>
      <c r="R45" s="290"/>
      <c r="T45" s="284">
        <v>2019</v>
      </c>
      <c r="U45" s="289">
        <v>9.64E-2</v>
      </c>
      <c r="V45" s="289">
        <v>3.7674047524113317E-2</v>
      </c>
      <c r="W45" s="289">
        <f t="shared" si="4"/>
        <v>4.0123968708001889E-2</v>
      </c>
      <c r="X45" s="289"/>
      <c r="Y45" s="289">
        <f t="shared" si="1"/>
        <v>5.8725952475886682E-2</v>
      </c>
      <c r="Z45" s="289">
        <f t="shared" si="5"/>
        <v>5.6016031291998114E-2</v>
      </c>
      <c r="AB45" s="294"/>
      <c r="AC45" s="294" t="s">
        <v>1070</v>
      </c>
      <c r="AD45" s="294" t="s">
        <v>1071</v>
      </c>
      <c r="AE45" s="294" t="s">
        <v>600</v>
      </c>
      <c r="AF45" s="294" t="s">
        <v>268</v>
      </c>
      <c r="AG45" s="294" t="s">
        <v>1072</v>
      </c>
      <c r="AH45" s="290"/>
      <c r="AI45" s="290"/>
      <c r="AJ45" s="290"/>
    </row>
    <row r="46" spans="2:36" ht="15" customHeight="1">
      <c r="B46" s="284">
        <v>2020</v>
      </c>
      <c r="C46" s="289">
        <v>9.3899999999999997E-2</v>
      </c>
      <c r="D46" s="289">
        <v>1.5616666666666662E-2</v>
      </c>
      <c r="E46" s="289">
        <f t="shared" si="2"/>
        <v>2.5498333333333335E-2</v>
      </c>
      <c r="F46" s="289"/>
      <c r="G46" s="289">
        <f t="shared" si="0"/>
        <v>7.828333333333333E-2</v>
      </c>
      <c r="H46" s="289">
        <f t="shared" si="3"/>
        <v>7.0221666666666654E-2</v>
      </c>
      <c r="J46" s="290" t="s">
        <v>1074</v>
      </c>
      <c r="K46" s="290">
        <v>1</v>
      </c>
      <c r="L46" s="292">
        <v>2.7880565442690896E-3</v>
      </c>
      <c r="M46" s="292">
        <v>2.7880565442690896E-3</v>
      </c>
      <c r="N46" s="295">
        <v>1260.9773505586172</v>
      </c>
      <c r="O46" s="292">
        <v>7.1345878729477317E-28</v>
      </c>
      <c r="P46" s="290"/>
      <c r="Q46" s="290"/>
      <c r="R46" s="290"/>
      <c r="T46" s="284">
        <v>2020</v>
      </c>
      <c r="U46" s="289">
        <v>9.3899999999999997E-2</v>
      </c>
      <c r="V46" s="289">
        <v>3.0525263490164798E-2</v>
      </c>
      <c r="W46" s="289">
        <f t="shared" si="4"/>
        <v>3.799822788814923E-2</v>
      </c>
      <c r="X46" s="289"/>
      <c r="Y46" s="289">
        <f t="shared" si="1"/>
        <v>6.3374736509835203E-2</v>
      </c>
      <c r="Z46" s="289">
        <f t="shared" si="5"/>
        <v>5.7721772111850776E-2</v>
      </c>
      <c r="AB46" s="290" t="s">
        <v>1074</v>
      </c>
      <c r="AC46" s="290">
        <v>1</v>
      </c>
      <c r="AD46" s="292">
        <v>2.9351734958802376E-3</v>
      </c>
      <c r="AE46" s="292">
        <v>2.9351734958802376E-3</v>
      </c>
      <c r="AF46" s="295">
        <v>1222.5186016180587</v>
      </c>
      <c r="AG46" s="292">
        <v>1.1741970525834743E-27</v>
      </c>
      <c r="AH46" s="290"/>
      <c r="AI46" s="290"/>
      <c r="AJ46" s="290"/>
    </row>
    <row r="47" spans="2:36" ht="15" customHeight="1">
      <c r="B47" s="284">
        <v>2021</v>
      </c>
      <c r="C47" s="289">
        <v>9.3899999999999997E-2</v>
      </c>
      <c r="D47" s="289">
        <v>2.0525000000000002E-2</v>
      </c>
      <c r="E47" s="289">
        <f t="shared" si="2"/>
        <v>2.4408333333333334E-2</v>
      </c>
      <c r="F47" s="289"/>
      <c r="G47" s="289">
        <f t="shared" si="0"/>
        <v>7.3374999999999996E-2</v>
      </c>
      <c r="H47" s="289">
        <f t="shared" si="3"/>
        <v>7.0891666666666658E-2</v>
      </c>
      <c r="J47" s="290" t="s">
        <v>1076</v>
      </c>
      <c r="K47" s="290">
        <v>33</v>
      </c>
      <c r="L47" s="292">
        <v>7.2963932238847152E-5</v>
      </c>
      <c r="M47" s="292">
        <v>2.211028249662035E-6</v>
      </c>
      <c r="N47" s="292"/>
      <c r="O47" s="292"/>
      <c r="P47" s="290"/>
      <c r="Q47" s="290"/>
      <c r="R47" s="290"/>
      <c r="T47" s="284">
        <v>2021</v>
      </c>
      <c r="U47" s="289">
        <v>9.3899999999999997E-2</v>
      </c>
      <c r="V47" s="289">
        <v>3.1033702068815245E-2</v>
      </c>
      <c r="W47" s="289">
        <f t="shared" si="4"/>
        <v>3.6344570047547778E-2</v>
      </c>
      <c r="X47" s="289"/>
      <c r="Y47" s="289">
        <f t="shared" si="1"/>
        <v>6.2866297931184756E-2</v>
      </c>
      <c r="Z47" s="289">
        <f t="shared" si="5"/>
        <v>5.8955429952452232E-2</v>
      </c>
      <c r="AB47" s="290" t="s">
        <v>1076</v>
      </c>
      <c r="AC47" s="290">
        <v>33</v>
      </c>
      <c r="AD47" s="292">
        <v>7.9230471614786298E-5</v>
      </c>
      <c r="AE47" s="292">
        <v>2.4009233822662513E-6</v>
      </c>
      <c r="AF47" s="292"/>
      <c r="AG47" s="292"/>
      <c r="AH47" s="290"/>
      <c r="AI47" s="290"/>
      <c r="AJ47" s="290"/>
    </row>
    <row r="48" spans="2:36" ht="15" customHeight="1" thickBot="1">
      <c r="B48" s="284">
        <v>2022</v>
      </c>
      <c r="C48" s="289">
        <v>9.5200000000000007E-2</v>
      </c>
      <c r="D48" s="289">
        <v>3.1149999999999997E-2</v>
      </c>
      <c r="E48" s="289">
        <f t="shared" si="2"/>
        <v>2.4848333333333333E-2</v>
      </c>
      <c r="F48" s="289"/>
      <c r="G48" s="289">
        <f t="shared" si="0"/>
        <v>6.405000000000001E-2</v>
      </c>
      <c r="H48" s="289">
        <f t="shared" si="3"/>
        <v>7.0131666666666675E-2</v>
      </c>
      <c r="J48" s="293" t="s">
        <v>1078</v>
      </c>
      <c r="K48" s="293">
        <v>34</v>
      </c>
      <c r="L48" s="296">
        <v>2.8610204765079366E-3</v>
      </c>
      <c r="M48" s="296"/>
      <c r="N48" s="296"/>
      <c r="O48" s="296"/>
      <c r="P48" s="290"/>
      <c r="Q48" s="290"/>
      <c r="R48" s="290"/>
      <c r="T48" s="284">
        <v>2022</v>
      </c>
      <c r="U48" s="289">
        <v>9.5200000000000007E-2</v>
      </c>
      <c r="V48" s="289">
        <v>4.7214271762627436E-2</v>
      </c>
      <c r="W48" s="289">
        <f t="shared" si="4"/>
        <v>3.7789915732158411E-2</v>
      </c>
      <c r="X48" s="289"/>
      <c r="Y48" s="289">
        <f t="shared" si="1"/>
        <v>4.7985728237372571E-2</v>
      </c>
      <c r="Z48" s="289">
        <f t="shared" si="5"/>
        <v>5.7190084267841591E-2</v>
      </c>
      <c r="AB48" s="293" t="s">
        <v>1078</v>
      </c>
      <c r="AC48" s="293">
        <v>34</v>
      </c>
      <c r="AD48" s="296">
        <v>3.0144039674950239E-3</v>
      </c>
      <c r="AE48" s="296"/>
      <c r="AF48" s="296"/>
      <c r="AG48" s="296"/>
      <c r="AH48" s="290"/>
      <c r="AI48" s="290"/>
      <c r="AJ48" s="290"/>
    </row>
    <row r="49" spans="2:36" ht="15" customHeight="1" thickBot="1">
      <c r="B49" s="284">
        <v>2023</v>
      </c>
      <c r="C49" s="289">
        <v>9.6600000000000005E-2</v>
      </c>
      <c r="D49" s="289">
        <v>4.0916666666666664E-2</v>
      </c>
      <c r="E49" s="289">
        <f t="shared" si="2"/>
        <v>2.6806666666666663E-2</v>
      </c>
      <c r="F49" s="289"/>
      <c r="G49" s="289">
        <f t="shared" si="0"/>
        <v>5.5683333333333342E-2</v>
      </c>
      <c r="H49" s="289">
        <f t="shared" si="3"/>
        <v>6.8393333333333334E-2</v>
      </c>
      <c r="J49" s="290"/>
      <c r="K49" s="290"/>
      <c r="L49" s="290"/>
      <c r="M49" s="290"/>
      <c r="N49" s="290"/>
      <c r="O49" s="290"/>
      <c r="P49" s="290"/>
      <c r="Q49" s="290"/>
      <c r="R49" s="290"/>
      <c r="T49" s="284">
        <v>2023</v>
      </c>
      <c r="U49" s="289">
        <v>9.6600000000000005E-2</v>
      </c>
      <c r="V49" s="289">
        <v>5.5453958047321832E-2</v>
      </c>
      <c r="W49" s="289">
        <f t="shared" si="4"/>
        <v>4.0380248578608523E-2</v>
      </c>
      <c r="X49" s="289"/>
      <c r="Y49" s="289">
        <f>U49-V49</f>
        <v>4.1146041952678174E-2</v>
      </c>
      <c r="Z49" s="289">
        <f t="shared" si="5"/>
        <v>5.481975142139147E-2</v>
      </c>
      <c r="AB49" s="290"/>
      <c r="AC49" s="290"/>
      <c r="AD49" s="290"/>
      <c r="AE49" s="290"/>
      <c r="AF49" s="290"/>
      <c r="AG49" s="290"/>
      <c r="AH49" s="290"/>
      <c r="AI49" s="290"/>
      <c r="AJ49" s="290"/>
    </row>
    <row r="50" spans="2:36" ht="15" customHeight="1">
      <c r="B50" s="284">
        <v>2024</v>
      </c>
      <c r="C50" s="289">
        <v>9.6600000000000005E-2</v>
      </c>
      <c r="D50" s="289">
        <v>4.3299999999999998E-2</v>
      </c>
      <c r="E50" s="289">
        <f t="shared" si="2"/>
        <v>3.0301666666666664E-2</v>
      </c>
      <c r="F50" s="289"/>
      <c r="G50" s="289">
        <f t="shared" si="0"/>
        <v>5.3300000000000007E-2</v>
      </c>
      <c r="H50" s="289">
        <f>AVERAGE(G46:G50)</f>
        <v>6.4938333333333348E-2</v>
      </c>
      <c r="J50" s="294"/>
      <c r="K50" s="294" t="s">
        <v>1080</v>
      </c>
      <c r="L50" s="294" t="s">
        <v>1064</v>
      </c>
      <c r="M50" s="294" t="s">
        <v>1081</v>
      </c>
      <c r="N50" s="294" t="s">
        <v>1082</v>
      </c>
      <c r="O50" s="294" t="s">
        <v>1083</v>
      </c>
      <c r="P50" s="294" t="s">
        <v>1084</v>
      </c>
      <c r="Q50" s="294" t="s">
        <v>1085</v>
      </c>
      <c r="R50" s="294" t="s">
        <v>1086</v>
      </c>
      <c r="T50" s="284">
        <v>2024</v>
      </c>
      <c r="U50" s="289">
        <v>9.6600000000000005E-2</v>
      </c>
      <c r="V50" s="289">
        <v>5.5300000000000002E-2</v>
      </c>
      <c r="W50" s="289">
        <f t="shared" si="4"/>
        <v>4.3905439073785871E-2</v>
      </c>
      <c r="X50" s="289"/>
      <c r="Y50" s="289">
        <f>U50-V50</f>
        <v>4.1300000000000003E-2</v>
      </c>
      <c r="Z50" s="289">
        <f t="shared" si="5"/>
        <v>5.1334560926214148E-2</v>
      </c>
      <c r="AB50" s="294"/>
      <c r="AC50" s="294" t="s">
        <v>1080</v>
      </c>
      <c r="AD50" s="294" t="s">
        <v>1064</v>
      </c>
      <c r="AE50" s="294" t="s">
        <v>1081</v>
      </c>
      <c r="AF50" s="294" t="s">
        <v>1082</v>
      </c>
      <c r="AG50" s="294" t="s">
        <v>1083</v>
      </c>
      <c r="AH50" s="294" t="s">
        <v>1084</v>
      </c>
      <c r="AI50" s="294" t="s">
        <v>1085</v>
      </c>
      <c r="AJ50" s="294" t="s">
        <v>1086</v>
      </c>
    </row>
    <row r="51" spans="2:36" ht="15" customHeight="1">
      <c r="B51" s="284" t="s">
        <v>67</v>
      </c>
      <c r="E51" s="289"/>
      <c r="J51" s="290" t="s">
        <v>1088</v>
      </c>
      <c r="K51" s="297">
        <v>8.1054677091231681E-2</v>
      </c>
      <c r="L51" s="298">
        <v>7.1336799663996274E-4</v>
      </c>
      <c r="M51" s="295">
        <v>113.62253068964071</v>
      </c>
      <c r="N51" s="292">
        <v>2.2221605499436642E-44</v>
      </c>
      <c r="O51" s="292">
        <v>7.960331898935688E-2</v>
      </c>
      <c r="P51" s="292">
        <v>8.2506035193106481E-2</v>
      </c>
      <c r="Q51" s="292">
        <v>7.960331898935688E-2</v>
      </c>
      <c r="R51" s="292">
        <v>8.2506035193106481E-2</v>
      </c>
      <c r="T51" s="284" t="s">
        <v>67</v>
      </c>
      <c r="W51" s="289"/>
      <c r="AB51" s="290" t="s">
        <v>1088</v>
      </c>
      <c r="AC51" s="297">
        <v>7.4341410213641948E-2</v>
      </c>
      <c r="AD51" s="298">
        <v>9.1034249808199478E-4</v>
      </c>
      <c r="AE51" s="295">
        <v>81.663121704492809</v>
      </c>
      <c r="AF51" s="292">
        <v>1.1578568416799544E-39</v>
      </c>
      <c r="AG51" s="292">
        <v>7.2489304475375882E-2</v>
      </c>
      <c r="AH51" s="292">
        <v>7.6193515951908014E-2</v>
      </c>
      <c r="AI51" s="292">
        <v>7.2489304475375882E-2</v>
      </c>
      <c r="AJ51" s="292">
        <v>7.6193515951908014E-2</v>
      </c>
    </row>
    <row r="52" spans="2:36" ht="15" customHeight="1" thickBot="1">
      <c r="B52" s="284" t="s">
        <v>2</v>
      </c>
      <c r="C52" s="289">
        <f>AVERAGE(C12:C50)</f>
        <v>0.1084</v>
      </c>
      <c r="D52" s="289">
        <f>AVERAGE(D12:D50)</f>
        <v>5.1390384615384616E-2</v>
      </c>
      <c r="E52" s="299">
        <f>AVERAGE(E12:E50)</f>
        <v>5.0339095238095245E-2</v>
      </c>
      <c r="F52" s="289"/>
      <c r="G52" s="289">
        <f>AVERAGE(G12:G50)</f>
        <v>5.7009615384615395E-2</v>
      </c>
      <c r="H52" s="299">
        <f>AVERAGE(H12:H50)</f>
        <v>5.7347190476190475E-2</v>
      </c>
      <c r="J52" s="293" t="s">
        <v>1548</v>
      </c>
      <c r="K52" s="300">
        <v>-0.47095575522183869</v>
      </c>
      <c r="L52" s="301">
        <v>1.3262532633086828E-2</v>
      </c>
      <c r="M52" s="302">
        <v>-35.510242896361845</v>
      </c>
      <c r="N52" s="296">
        <v>7.1345878729477317E-28</v>
      </c>
      <c r="O52" s="296">
        <v>-0.49793858074677488</v>
      </c>
      <c r="P52" s="296">
        <v>-0.4439729296969025</v>
      </c>
      <c r="Q52" s="296">
        <v>-0.49793858074677488</v>
      </c>
      <c r="R52" s="296">
        <v>-0.4439729296969025</v>
      </c>
      <c r="T52" s="284" t="s">
        <v>2</v>
      </c>
      <c r="U52" s="289">
        <f>AVERAGE(U12:U50)</f>
        <v>0.1084</v>
      </c>
      <c r="V52" s="289">
        <f>AVERAGE(V12:V50)</f>
        <v>6.5009018761125734E-2</v>
      </c>
      <c r="W52" s="299">
        <f>AVERAGE(W12:W50)</f>
        <v>6.3828768792477036E-2</v>
      </c>
      <c r="X52" s="289"/>
      <c r="Y52" s="289">
        <f>AVERAGE(Y12:Y50)</f>
        <v>4.3390981238874284E-2</v>
      </c>
      <c r="Z52" s="299">
        <f>AVERAGE(Z12:Z50)</f>
        <v>4.3857516921808691E-2</v>
      </c>
      <c r="AB52" s="293" t="s">
        <v>1549</v>
      </c>
      <c r="AC52" s="300">
        <v>-0.47758861511090489</v>
      </c>
      <c r="AD52" s="301">
        <v>1.3659230298495435E-2</v>
      </c>
      <c r="AE52" s="302">
        <v>-34.96453348205948</v>
      </c>
      <c r="AF52" s="296">
        <v>1.1741970525834825E-27</v>
      </c>
      <c r="AG52" s="296">
        <v>-0.5053785281045774</v>
      </c>
      <c r="AH52" s="296">
        <v>-0.44979870211723244</v>
      </c>
      <c r="AI52" s="296">
        <v>-0.5053785281045774</v>
      </c>
      <c r="AJ52" s="296">
        <v>-0.44979870211723244</v>
      </c>
    </row>
    <row r="53" spans="2:36" ht="15" customHeight="1" thickTop="1">
      <c r="C53" s="289"/>
      <c r="D53" s="289"/>
      <c r="E53" s="289"/>
      <c r="F53" s="289"/>
      <c r="G53" s="289"/>
      <c r="H53" s="289"/>
      <c r="J53"/>
      <c r="K53"/>
      <c r="L53"/>
      <c r="M53"/>
      <c r="N53"/>
      <c r="O53"/>
      <c r="P53"/>
      <c r="Q53"/>
      <c r="R53"/>
      <c r="U53" s="289"/>
      <c r="V53" s="289"/>
      <c r="W53" s="289"/>
      <c r="X53" s="289"/>
      <c r="Y53" s="289"/>
      <c r="Z53" s="289"/>
      <c r="AB53"/>
      <c r="AC53"/>
      <c r="AD53"/>
      <c r="AE53"/>
      <c r="AF53"/>
      <c r="AG53"/>
      <c r="AH53"/>
      <c r="AI53"/>
      <c r="AJ53"/>
    </row>
    <row r="54" spans="2:36" ht="15" customHeight="1">
      <c r="C54" s="289"/>
      <c r="D54" s="289"/>
      <c r="E54" s="289"/>
      <c r="F54" s="289"/>
      <c r="G54" s="289"/>
      <c r="H54" s="289"/>
      <c r="J54"/>
      <c r="K54"/>
      <c r="L54"/>
      <c r="M54" s="25" t="s">
        <v>1550</v>
      </c>
      <c r="N54"/>
      <c r="O54"/>
      <c r="P54"/>
      <c r="Q54"/>
      <c r="R54"/>
      <c r="U54" s="289"/>
      <c r="V54" s="289"/>
      <c r="W54" s="289"/>
      <c r="X54" s="289"/>
      <c r="Y54" s="289"/>
      <c r="Z54" s="289"/>
      <c r="AB54"/>
      <c r="AC54"/>
      <c r="AD54"/>
      <c r="AE54" s="25" t="s">
        <v>1550</v>
      </c>
      <c r="AF54"/>
      <c r="AG54"/>
      <c r="AH54"/>
      <c r="AI54"/>
      <c r="AJ54"/>
    </row>
    <row r="55" spans="2:36" ht="15" customHeight="1">
      <c r="E55" s="289"/>
      <c r="H55" s="289"/>
      <c r="I55" s="303"/>
      <c r="J55"/>
      <c r="K55"/>
      <c r="L55"/>
      <c r="M55" s="25" t="s">
        <v>1551</v>
      </c>
      <c r="N55"/>
      <c r="O55"/>
      <c r="P55"/>
      <c r="Q55"/>
      <c r="R55"/>
      <c r="W55" s="289"/>
      <c r="Z55" s="289"/>
      <c r="AB55"/>
      <c r="AC55"/>
      <c r="AD55"/>
      <c r="AE55" s="25" t="s">
        <v>1552</v>
      </c>
      <c r="AF55"/>
      <c r="AG55"/>
      <c r="AH55"/>
      <c r="AI55"/>
      <c r="AJ55"/>
    </row>
    <row r="56" spans="2:36" ht="15" customHeight="1">
      <c r="B56" s="303"/>
      <c r="C56" s="303"/>
      <c r="D56" s="303"/>
      <c r="E56" s="304"/>
      <c r="F56" s="303"/>
      <c r="G56" s="305"/>
      <c r="H56" s="304"/>
      <c r="I56" s="303"/>
      <c r="J56" s="24"/>
      <c r="K56" s="24"/>
      <c r="L56" s="24"/>
      <c r="M56" s="25" t="s">
        <v>1553</v>
      </c>
      <c r="N56" s="25" t="s">
        <v>1096</v>
      </c>
      <c r="O56" s="25"/>
      <c r="T56" s="303"/>
      <c r="U56" s="303"/>
      <c r="V56" s="303"/>
      <c r="W56" s="304"/>
      <c r="X56" s="303"/>
      <c r="Y56" s="305"/>
      <c r="Z56" s="304"/>
      <c r="AB56" s="24"/>
      <c r="AC56" s="24"/>
      <c r="AD56" s="24"/>
      <c r="AE56" s="25" t="s">
        <v>1554</v>
      </c>
      <c r="AF56" s="25" t="s">
        <v>1096</v>
      </c>
      <c r="AG56" s="25"/>
    </row>
    <row r="57" spans="2:36" ht="15" customHeight="1">
      <c r="B57" s="303"/>
      <c r="C57" s="303"/>
      <c r="D57" s="303"/>
      <c r="E57" s="303"/>
      <c r="F57" s="303"/>
      <c r="G57" s="305"/>
      <c r="H57" s="304"/>
      <c r="I57" s="303"/>
      <c r="J57" s="35"/>
      <c r="K57" s="35"/>
      <c r="L57" s="35"/>
      <c r="M57" s="36" t="s">
        <v>1555</v>
      </c>
      <c r="N57" s="36" t="s">
        <v>1098</v>
      </c>
      <c r="O57" s="36" t="s">
        <v>1099</v>
      </c>
      <c r="T57" s="303"/>
      <c r="U57" s="303"/>
      <c r="V57" s="303"/>
      <c r="W57" s="303"/>
      <c r="X57" s="303"/>
      <c r="Y57" s="305"/>
      <c r="Z57" s="304"/>
      <c r="AB57" s="35"/>
      <c r="AC57" s="35"/>
      <c r="AD57" s="35"/>
      <c r="AE57" s="36" t="s">
        <v>1555</v>
      </c>
      <c r="AF57" s="36" t="s">
        <v>1098</v>
      </c>
      <c r="AG57" s="36" t="s">
        <v>1099</v>
      </c>
    </row>
    <row r="58" spans="2:36" ht="15" customHeight="1">
      <c r="B58" s="303"/>
      <c r="C58" s="303"/>
      <c r="D58" s="303"/>
      <c r="E58" s="303"/>
      <c r="F58" s="303"/>
      <c r="G58" s="305"/>
      <c r="H58" s="304"/>
      <c r="I58" s="303"/>
      <c r="J58" s="24"/>
      <c r="K58" s="24"/>
      <c r="L58" s="24"/>
      <c r="M58" s="24"/>
      <c r="N58" s="24"/>
      <c r="O58" s="24"/>
      <c r="T58" s="303"/>
      <c r="U58" s="303"/>
      <c r="V58" s="303"/>
      <c r="W58" s="303"/>
      <c r="X58" s="303"/>
      <c r="Y58" s="305"/>
      <c r="Z58" s="304"/>
      <c r="AB58" s="24"/>
      <c r="AC58" s="24"/>
      <c r="AD58" s="24"/>
      <c r="AE58" s="24"/>
      <c r="AF58" s="24"/>
      <c r="AG58" s="24"/>
    </row>
    <row r="59" spans="2:36" ht="15" customHeight="1" thickBot="1">
      <c r="B59" s="303"/>
      <c r="C59" s="303"/>
      <c r="D59" s="303"/>
      <c r="E59" s="303"/>
      <c r="F59" s="303"/>
      <c r="G59" s="303"/>
      <c r="H59" s="303"/>
      <c r="I59" s="303"/>
      <c r="J59" s="306" t="s">
        <v>1556</v>
      </c>
      <c r="K59" s="306"/>
      <c r="L59" s="306"/>
      <c r="M59" s="307">
        <v>4.2000000000000003E-2</v>
      </c>
      <c r="N59" s="308">
        <f>$K$51+($K$52*M59)</f>
        <v>6.1274535371914456E-2</v>
      </c>
      <c r="O59" s="308">
        <f>M59+N59</f>
        <v>0.10327453537191446</v>
      </c>
      <c r="T59" s="303"/>
      <c r="U59" s="303"/>
      <c r="V59" s="303"/>
      <c r="W59" s="303"/>
      <c r="X59" s="303"/>
      <c r="Y59" s="303"/>
      <c r="Z59" s="303"/>
      <c r="AB59" s="306" t="s">
        <v>1557</v>
      </c>
      <c r="AC59" s="306"/>
      <c r="AD59" s="306"/>
      <c r="AE59" s="307">
        <v>5.67E-2</v>
      </c>
      <c r="AF59" s="307">
        <f t="shared" ref="AF59" si="6">$AC$51+($AC$52*AE59)</f>
        <v>4.7262135736853644E-2</v>
      </c>
      <c r="AG59" s="307">
        <f t="shared" ref="AG59" si="7">AE59+AF59</f>
        <v>0.10396213573685364</v>
      </c>
    </row>
    <row r="60" spans="2:36" ht="15" customHeight="1">
      <c r="B60" s="303"/>
      <c r="C60" s="303"/>
      <c r="D60" s="303"/>
      <c r="E60" s="303"/>
      <c r="F60" s="303"/>
      <c r="G60" s="303"/>
      <c r="H60" s="303"/>
      <c r="I60" s="303"/>
      <c r="J60" s="24"/>
      <c r="K60" s="24"/>
      <c r="L60" s="24"/>
      <c r="M60" s="37"/>
      <c r="N60" s="31"/>
      <c r="O60" s="31"/>
      <c r="T60" s="303"/>
      <c r="U60" s="303"/>
      <c r="V60" s="303"/>
      <c r="W60" s="303"/>
      <c r="X60" s="303"/>
      <c r="Y60" s="303"/>
      <c r="Z60" s="303"/>
    </row>
    <row r="61" spans="2:36" ht="15" customHeight="1">
      <c r="B61" s="303"/>
      <c r="C61" s="303"/>
      <c r="D61" s="303"/>
      <c r="E61" s="303"/>
      <c r="F61" s="303"/>
      <c r="G61" s="303"/>
      <c r="H61" s="303"/>
      <c r="J61" s="24"/>
      <c r="K61" s="24"/>
      <c r="L61" s="24"/>
      <c r="M61" s="31"/>
      <c r="N61" s="31"/>
      <c r="O61" s="31"/>
      <c r="T61" s="303"/>
      <c r="U61" s="303"/>
      <c r="V61" s="303"/>
      <c r="W61" s="303"/>
      <c r="X61" s="303"/>
      <c r="Y61" s="303"/>
      <c r="Z61" s="303"/>
      <c r="AE61" s="289"/>
      <c r="AF61" s="309"/>
      <c r="AG61" s="310"/>
    </row>
    <row r="62" spans="2:36" ht="15" customHeight="1">
      <c r="M62" s="310"/>
      <c r="T62" s="303"/>
      <c r="U62" s="303"/>
      <c r="V62" s="303"/>
      <c r="W62" s="303"/>
      <c r="X62" s="303"/>
      <c r="Y62" s="303"/>
      <c r="Z62" s="303"/>
      <c r="AG62" s="310"/>
    </row>
    <row r="63" spans="2:36" ht="15" customHeight="1">
      <c r="L63" s="311">
        <f>(5.4%-K51)/K52</f>
        <v>5.7446324397262875E-2</v>
      </c>
      <c r="AD63" s="311">
        <f>(3.95%-AC51)/AC52</f>
        <v>7.2952765437155842E-2</v>
      </c>
    </row>
    <row r="64" spans="2:36" ht="15" customHeight="1">
      <c r="D64" s="310"/>
      <c r="E64" s="310"/>
    </row>
    <row r="65" spans="4:5" ht="15" customHeight="1">
      <c r="D65" s="310"/>
      <c r="E65" s="310"/>
    </row>
  </sheetData>
  <mergeCells count="4">
    <mergeCell ref="J3:R3"/>
    <mergeCell ref="AB3:AJ3"/>
    <mergeCell ref="J4:R4"/>
    <mergeCell ref="AB4:AJ4"/>
  </mergeCells>
  <printOptions horizontalCentered="1"/>
  <pageMargins left="0.7" right="0.7" top="1.25" bottom="0.75" header="0.3" footer="0.3"/>
  <pageSetup scale="52" fitToHeight="4" orientation="landscape" useFirstPageNumber="1" horizontalDpi="1200" verticalDpi="1200" r:id="rId1"/>
  <headerFooter scaleWithDoc="0">
    <oddHeader xml:space="preserve">&amp;R&amp;"Times New Roman,Bold"&amp;9SOAH DOCKET NO. 473-24-13232
PUC DOCKET NO. 56211
Exhibit AEB-R-11
Page &amp;P </oddHeader>
  </headerFooter>
  <rowBreaks count="1" manualBreakCount="1">
    <brk id="52" min="1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F7F9-5317-490E-9C18-145E71938F2D}">
  <sheetPr codeName="Sheet12">
    <pageSetUpPr autoPageBreaks="0"/>
  </sheetPr>
  <dimension ref="B1:N42"/>
  <sheetViews>
    <sheetView zoomScale="50" zoomScaleNormal="50" zoomScaleSheetLayoutView="100" workbookViewId="0"/>
  </sheetViews>
  <sheetFormatPr defaultColWidth="8.85546875" defaultRowHeight="15" customHeight="1"/>
  <cols>
    <col min="1" max="1" width="6.85546875" style="284" customWidth="1"/>
    <col min="2" max="2" width="54.85546875" style="284" customWidth="1"/>
    <col min="3" max="3" width="7.7109375" style="284" bestFit="1" customWidth="1"/>
    <col min="4" max="5" width="14.5703125" style="284" customWidth="1"/>
    <col min="6" max="7" width="7" style="284" customWidth="1"/>
    <col min="8" max="8" width="54.42578125" style="284" customWidth="1"/>
    <col min="9" max="9" width="7.7109375" style="284" bestFit="1" customWidth="1"/>
    <col min="10" max="10" width="14.5703125" style="284" customWidth="1"/>
    <col min="11" max="11" width="15.42578125" style="284" customWidth="1"/>
    <col min="12" max="12" width="7.42578125" style="284" customWidth="1"/>
    <col min="13" max="13" width="7.5703125" style="284" customWidth="1"/>
    <col min="14" max="16384" width="8.85546875" style="284"/>
  </cols>
  <sheetData>
    <row r="1" spans="2:11" ht="15" customHeight="1">
      <c r="E1" s="312"/>
      <c r="K1" s="312"/>
    </row>
    <row r="2" spans="2:11" ht="15" customHeight="1">
      <c r="E2" s="312"/>
      <c r="K2" s="312"/>
    </row>
    <row r="4" spans="2:11" ht="15" customHeight="1">
      <c r="B4" s="473" t="s">
        <v>1573</v>
      </c>
      <c r="C4" s="473"/>
      <c r="D4" s="473"/>
      <c r="E4" s="473"/>
      <c r="H4" s="473" t="s">
        <v>1573</v>
      </c>
      <c r="I4" s="473"/>
      <c r="J4" s="473"/>
      <c r="K4" s="473"/>
    </row>
    <row r="5" spans="2:11" ht="15" customHeight="1">
      <c r="B5" s="283"/>
      <c r="C5" s="313"/>
      <c r="D5" s="313"/>
      <c r="E5" s="313"/>
      <c r="H5" s="285"/>
      <c r="I5" s="285"/>
      <c r="J5" s="285"/>
      <c r="K5" s="285"/>
    </row>
    <row r="6" spans="2:11" ht="15" customHeight="1">
      <c r="B6" s="473" t="s">
        <v>1346</v>
      </c>
      <c r="C6" s="473"/>
      <c r="D6" s="473"/>
      <c r="E6" s="473"/>
      <c r="H6" s="283" t="s">
        <v>1571</v>
      </c>
      <c r="I6" s="313"/>
      <c r="J6" s="313"/>
      <c r="K6" s="313"/>
    </row>
    <row r="7" spans="2:11" ht="15" customHeight="1">
      <c r="B7" s="283"/>
      <c r="C7" s="313"/>
      <c r="D7" s="313"/>
      <c r="E7" s="313"/>
      <c r="H7" s="283" t="s">
        <v>1572</v>
      </c>
      <c r="I7" s="313"/>
      <c r="J7" s="313"/>
      <c r="K7" s="313"/>
    </row>
    <row r="8" spans="2:11" ht="15" customHeight="1">
      <c r="B8" s="283"/>
      <c r="C8" s="313"/>
      <c r="D8" s="313"/>
      <c r="E8" s="313"/>
      <c r="H8" s="283"/>
      <c r="I8" s="313"/>
      <c r="J8" s="313"/>
      <c r="K8" s="313"/>
    </row>
    <row r="10" spans="2:11" ht="15" customHeight="1">
      <c r="D10" s="285" t="s">
        <v>1217</v>
      </c>
      <c r="E10" s="285" t="s">
        <v>1558</v>
      </c>
      <c r="J10" s="285" t="s">
        <v>1217</v>
      </c>
      <c r="K10" s="285" t="s">
        <v>1558</v>
      </c>
    </row>
    <row r="11" spans="2:11" ht="15" customHeight="1">
      <c r="D11" s="285" t="s">
        <v>1559</v>
      </c>
      <c r="E11" s="285" t="s">
        <v>1559</v>
      </c>
      <c r="J11" s="285" t="s">
        <v>1559</v>
      </c>
      <c r="K11" s="285" t="s">
        <v>1559</v>
      </c>
    </row>
    <row r="12" spans="2:11" ht="15" customHeight="1" thickBot="1">
      <c r="B12" s="288" t="s">
        <v>1260</v>
      </c>
      <c r="C12" s="288" t="s">
        <v>1212</v>
      </c>
      <c r="D12" s="288" t="s">
        <v>1098</v>
      </c>
      <c r="E12" s="288" t="s">
        <v>1098</v>
      </c>
      <c r="H12" s="288" t="s">
        <v>1260</v>
      </c>
      <c r="I12" s="288" t="s">
        <v>1212</v>
      </c>
      <c r="J12" s="288" t="s">
        <v>1098</v>
      </c>
      <c r="K12" s="288" t="s">
        <v>1098</v>
      </c>
    </row>
    <row r="13" spans="2:11" ht="15" customHeight="1">
      <c r="B13" s="314"/>
      <c r="C13" s="315"/>
      <c r="D13" s="315"/>
      <c r="E13" s="315"/>
      <c r="H13" s="314"/>
      <c r="I13" s="315"/>
      <c r="J13" s="315"/>
      <c r="K13" s="315"/>
    </row>
    <row r="14" spans="2:11" ht="15" customHeight="1">
      <c r="B14" s="284" t="s">
        <v>1560</v>
      </c>
      <c r="C14" s="316" t="s">
        <v>6</v>
      </c>
      <c r="D14" s="310">
        <v>4.5100000000000001E-2</v>
      </c>
      <c r="E14" s="310">
        <v>4.2000000000000003E-2</v>
      </c>
      <c r="H14" s="284" t="s">
        <v>1560</v>
      </c>
      <c r="I14" s="316" t="s">
        <v>6</v>
      </c>
      <c r="J14" s="310">
        <f>D14</f>
        <v>4.5100000000000001E-2</v>
      </c>
      <c r="K14" s="310">
        <f>E14</f>
        <v>4.2000000000000003E-2</v>
      </c>
    </row>
    <row r="15" spans="2:11" ht="5.0999999999999996" customHeight="1">
      <c r="D15" s="310"/>
      <c r="E15" s="310"/>
      <c r="J15" s="310"/>
      <c r="K15" s="310"/>
    </row>
    <row r="16" spans="2:11" ht="15" customHeight="1">
      <c r="B16" s="284" t="s">
        <v>1299</v>
      </c>
      <c r="D16" s="310"/>
      <c r="E16" s="310"/>
      <c r="H16" s="284" t="s">
        <v>1299</v>
      </c>
      <c r="J16" s="310"/>
      <c r="K16" s="310"/>
    </row>
    <row r="17" spans="2:11" ht="15" customHeight="1">
      <c r="B17" s="317" t="s">
        <v>1561</v>
      </c>
      <c r="C17" s="316" t="s">
        <v>7</v>
      </c>
      <c r="D17" s="310">
        <v>9.0200000000000002E-2</v>
      </c>
      <c r="E17" s="310">
        <f>D17</f>
        <v>9.0200000000000002E-2</v>
      </c>
      <c r="H17" s="317" t="s">
        <v>1561</v>
      </c>
      <c r="I17" s="316" t="s">
        <v>7</v>
      </c>
      <c r="J17" s="310">
        <f>D17</f>
        <v>9.0200000000000002E-2</v>
      </c>
      <c r="K17" s="310">
        <f>E17</f>
        <v>9.0200000000000002E-2</v>
      </c>
    </row>
    <row r="18" spans="2:11" ht="15" customHeight="1">
      <c r="B18" s="317" t="s">
        <v>1562</v>
      </c>
      <c r="C18" s="316" t="s">
        <v>8</v>
      </c>
      <c r="D18" s="318">
        <v>2.1999999999999999E-2</v>
      </c>
      <c r="E18" s="318">
        <f>D18</f>
        <v>2.1999999999999999E-2</v>
      </c>
      <c r="H18" s="317" t="s">
        <v>1562</v>
      </c>
      <c r="I18" s="316" t="s">
        <v>8</v>
      </c>
      <c r="J18" s="318">
        <f>D18</f>
        <v>2.1999999999999999E-2</v>
      </c>
      <c r="K18" s="318">
        <f>E18</f>
        <v>2.1999999999999999E-2</v>
      </c>
    </row>
    <row r="19" spans="2:11" ht="15" customHeight="1">
      <c r="B19" s="316" t="s">
        <v>1299</v>
      </c>
      <c r="C19" s="316" t="s">
        <v>9</v>
      </c>
      <c r="D19" s="310">
        <f>((1+D17)*(1+D18))-1</f>
        <v>0.11418440000000007</v>
      </c>
      <c r="E19" s="310">
        <f>(((1+E17)*(1+E18))-1)</f>
        <v>0.11418440000000007</v>
      </c>
      <c r="H19" s="317" t="s">
        <v>1563</v>
      </c>
      <c r="I19" s="316" t="s">
        <v>9</v>
      </c>
      <c r="J19" s="310">
        <f>((1+J17)*(1+J18))-1</f>
        <v>0.11418440000000007</v>
      </c>
      <c r="K19" s="310">
        <f>(((1+K17)*(1+K18))-1)</f>
        <v>0.11418440000000007</v>
      </c>
    </row>
    <row r="20" spans="2:11" ht="5.0999999999999996" customHeight="1">
      <c r="B20" s="316"/>
      <c r="C20" s="316"/>
      <c r="D20" s="310"/>
      <c r="E20" s="310"/>
      <c r="H20" s="316"/>
      <c r="I20" s="316"/>
      <c r="J20" s="310"/>
      <c r="K20" s="310"/>
    </row>
    <row r="21" spans="2:11" ht="15" customHeight="1">
      <c r="B21" s="284" t="s">
        <v>1300</v>
      </c>
      <c r="C21" s="316" t="s">
        <v>10</v>
      </c>
      <c r="D21" s="310">
        <f>D19-D14</f>
        <v>6.9084400000000074E-2</v>
      </c>
      <c r="E21" s="310">
        <f>E19-E14</f>
        <v>7.2184400000000065E-2</v>
      </c>
      <c r="H21" s="317" t="s">
        <v>1564</v>
      </c>
      <c r="I21" s="316" t="s">
        <v>10</v>
      </c>
      <c r="J21" s="310">
        <f>'AEB-R-5 MktRet'!C8</f>
        <v>0.12654516796751272</v>
      </c>
      <c r="K21" s="310">
        <f>J21</f>
        <v>0.12654516796751272</v>
      </c>
    </row>
    <row r="22" spans="2:11" ht="5.0999999999999996" customHeight="1">
      <c r="D22" s="310"/>
      <c r="E22" s="310"/>
      <c r="H22" s="316"/>
      <c r="I22" s="316"/>
      <c r="J22" s="310"/>
      <c r="K22" s="310"/>
    </row>
    <row r="23" spans="2:11" ht="15" customHeight="1">
      <c r="B23" s="284" t="s">
        <v>1298</v>
      </c>
      <c r="C23" s="316" t="s">
        <v>11</v>
      </c>
      <c r="D23" s="319">
        <v>0.93</v>
      </c>
      <c r="E23" s="319">
        <v>0.76864316239316222</v>
      </c>
      <c r="H23" s="316" t="s">
        <v>1574</v>
      </c>
      <c r="I23" s="316" t="s">
        <v>11</v>
      </c>
      <c r="J23" s="310">
        <f>AVERAGE(J19,J21)</f>
        <v>0.1203647839837564</v>
      </c>
      <c r="K23" s="310">
        <f>AVERAGE(K19,K21)</f>
        <v>0.1203647839837564</v>
      </c>
    </row>
    <row r="24" spans="2:11" ht="5.0999999999999996" customHeight="1">
      <c r="D24" s="319"/>
      <c r="E24" s="319"/>
      <c r="H24" s="316"/>
      <c r="I24" s="316"/>
      <c r="J24" s="310"/>
      <c r="K24" s="310"/>
    </row>
    <row r="25" spans="2:11" ht="15" customHeight="1">
      <c r="B25" s="285" t="s">
        <v>1565</v>
      </c>
      <c r="C25" s="316" t="s">
        <v>27</v>
      </c>
      <c r="D25" s="320">
        <f>D14+(D21*D23)</f>
        <v>0.10934849200000007</v>
      </c>
      <c r="E25" s="320">
        <f>E14+(E21*E23)</f>
        <v>9.7484045491453036E-2</v>
      </c>
      <c r="H25" s="316"/>
      <c r="I25" s="316"/>
      <c r="J25" s="310"/>
      <c r="K25" s="310"/>
    </row>
    <row r="26" spans="2:11" ht="15" customHeight="1">
      <c r="H26" s="284" t="s">
        <v>1300</v>
      </c>
      <c r="I26" s="316" t="s">
        <v>27</v>
      </c>
      <c r="J26" s="310">
        <f>J23-J14</f>
        <v>7.5264783983756398E-2</v>
      </c>
      <c r="K26" s="310">
        <f>K23-K14</f>
        <v>7.8364783983756403E-2</v>
      </c>
    </row>
    <row r="27" spans="2:11" ht="15" customHeight="1">
      <c r="J27" s="310"/>
      <c r="K27" s="310"/>
    </row>
    <row r="28" spans="2:11" ht="15" customHeight="1">
      <c r="B28" s="284" t="s">
        <v>1575</v>
      </c>
      <c r="H28" s="284" t="s">
        <v>1298</v>
      </c>
      <c r="I28" s="316" t="s">
        <v>28</v>
      </c>
      <c r="J28" s="319">
        <v>0.78950762312374734</v>
      </c>
      <c r="K28" s="319">
        <v>0.78950762312374734</v>
      </c>
    </row>
    <row r="29" spans="2:11" ht="15" customHeight="1">
      <c r="B29" s="284" t="s">
        <v>1576</v>
      </c>
      <c r="J29" s="319"/>
      <c r="K29" s="319"/>
    </row>
    <row r="30" spans="2:11" ht="15" customHeight="1">
      <c r="B30" s="284" t="s">
        <v>1566</v>
      </c>
      <c r="H30" s="285" t="s">
        <v>1565</v>
      </c>
      <c r="I30" s="316" t="s">
        <v>29</v>
      </c>
      <c r="J30" s="320">
        <f>J14+(J26*J28)</f>
        <v>0.1045221207079378</v>
      </c>
      <c r="K30" s="320">
        <f>K14+(K26*K28)</f>
        <v>0.10386959433962142</v>
      </c>
    </row>
    <row r="31" spans="2:11" ht="15" customHeight="1">
      <c r="B31" s="284" t="s">
        <v>1577</v>
      </c>
    </row>
    <row r="32" spans="2:11" ht="15" customHeight="1">
      <c r="B32" s="284" t="s">
        <v>1578</v>
      </c>
    </row>
    <row r="33" spans="2:14" ht="15" customHeight="1">
      <c r="B33" s="284" t="s">
        <v>1580</v>
      </c>
      <c r="H33" s="284" t="s">
        <v>1575</v>
      </c>
      <c r="N33" s="310"/>
    </row>
    <row r="34" spans="2:14" ht="15" customHeight="1">
      <c r="B34" s="284" t="s">
        <v>1567</v>
      </c>
      <c r="H34" s="284" t="s">
        <v>1576</v>
      </c>
    </row>
    <row r="35" spans="2:14" ht="15" customHeight="1">
      <c r="B35" s="321" t="s">
        <v>1568</v>
      </c>
      <c r="H35" s="284" t="s">
        <v>1566</v>
      </c>
    </row>
    <row r="36" spans="2:14" ht="15" customHeight="1">
      <c r="B36" s="284" t="s">
        <v>1583</v>
      </c>
      <c r="H36" s="284" t="s">
        <v>1577</v>
      </c>
    </row>
    <row r="37" spans="2:14" ht="15" customHeight="1">
      <c r="H37" s="284" t="s">
        <v>1578</v>
      </c>
    </row>
    <row r="38" spans="2:14" ht="15" customHeight="1">
      <c r="H38" s="326" t="s">
        <v>1569</v>
      </c>
    </row>
    <row r="39" spans="2:14" ht="15" customHeight="1">
      <c r="H39" s="326" t="s">
        <v>1570</v>
      </c>
    </row>
    <row r="40" spans="2:14" ht="15" customHeight="1">
      <c r="H40" s="284" t="s">
        <v>1579</v>
      </c>
    </row>
    <row r="41" spans="2:14" ht="15" customHeight="1">
      <c r="H41" s="327" t="s">
        <v>1581</v>
      </c>
    </row>
    <row r="42" spans="2:14" ht="15" customHeight="1">
      <c r="H42" s="284" t="s">
        <v>1582</v>
      </c>
    </row>
  </sheetData>
  <mergeCells count="3">
    <mergeCell ref="H4:K4"/>
    <mergeCell ref="B4:E4"/>
    <mergeCell ref="B6:E6"/>
  </mergeCells>
  <printOptions horizontalCentered="1"/>
  <pageMargins left="0.7" right="0.7" top="1.1812499999999999" bottom="0.75" header="0.3" footer="0.3"/>
  <pageSetup scale="81" fitToWidth="0" fitToHeight="4" orientation="landscape" useFirstPageNumber="1" horizontalDpi="1200" verticalDpi="1200" r:id="rId1"/>
  <headerFooter scaleWithDoc="0">
    <oddHeader>&amp;R&amp;"Times New Roman,Bold"&amp;10SOAH DOCKET NO. 473-24-13232
PUC DOCKET NO. 56211
Exhibit AEB-R-12
Page &amp;P</oddHeader>
  </headerFooter>
  <colBreaks count="2" manualBreakCount="2">
    <brk id="6" max="1048575" man="1"/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10C3-6E6B-4376-BE4B-ED8D0A366AC5}">
  <sheetPr>
    <pageSetUpPr fitToPage="1"/>
  </sheetPr>
  <dimension ref="B3:N57"/>
  <sheetViews>
    <sheetView zoomScale="50" zoomScaleNormal="50" workbookViewId="0"/>
  </sheetViews>
  <sheetFormatPr defaultColWidth="8.7109375" defaultRowHeight="12.75"/>
  <cols>
    <col min="1" max="1" width="8.7109375" style="329"/>
    <col min="2" max="2" width="34.85546875" style="329" bestFit="1" customWidth="1"/>
    <col min="3" max="3" width="8.7109375" style="329"/>
    <col min="4" max="6" width="12.5703125" style="329" customWidth="1"/>
    <col min="7" max="7" width="2.5703125" style="329" customWidth="1"/>
    <col min="8" max="8" width="15" style="329" bestFit="1" customWidth="1"/>
    <col min="9" max="9" width="2.5703125" style="329" customWidth="1"/>
    <col min="10" max="12" width="12.5703125" style="329" customWidth="1"/>
    <col min="13" max="16384" width="8.7109375" style="329"/>
  </cols>
  <sheetData>
    <row r="3" spans="2:14" ht="18.75">
      <c r="B3" s="408" t="s">
        <v>1637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8" spans="2:14">
      <c r="D8" s="330" t="s">
        <v>19</v>
      </c>
      <c r="E8" s="331"/>
      <c r="F8" s="331"/>
      <c r="H8" s="332" t="s">
        <v>1584</v>
      </c>
      <c r="J8" s="330" t="s">
        <v>1585</v>
      </c>
      <c r="K8" s="331"/>
      <c r="L8" s="331"/>
    </row>
    <row r="9" spans="2:14">
      <c r="D9" s="332" t="s">
        <v>1586</v>
      </c>
      <c r="E9" s="332" t="s">
        <v>1587</v>
      </c>
      <c r="F9" s="332" t="s">
        <v>1588</v>
      </c>
      <c r="H9" s="332" t="s">
        <v>1589</v>
      </c>
      <c r="J9" s="332" t="s">
        <v>1586</v>
      </c>
      <c r="K9" s="332" t="s">
        <v>1587</v>
      </c>
      <c r="L9" s="332" t="s">
        <v>1588</v>
      </c>
    </row>
    <row r="10" spans="2:14" ht="13.5" thickBot="1">
      <c r="C10" s="333" t="s">
        <v>13</v>
      </c>
      <c r="D10" s="333"/>
      <c r="E10" s="333"/>
      <c r="F10" s="333"/>
      <c r="H10" s="333" t="s">
        <v>1245</v>
      </c>
      <c r="J10" s="333" t="s">
        <v>1590</v>
      </c>
      <c r="K10" s="333" t="s">
        <v>1590</v>
      </c>
      <c r="L10" s="333" t="s">
        <v>1590</v>
      </c>
    </row>
    <row r="11" spans="2:14">
      <c r="B11" s="334" t="s">
        <v>1591</v>
      </c>
    </row>
    <row r="12" spans="2:14">
      <c r="B12" s="335"/>
      <c r="C12" s="336"/>
      <c r="D12" s="337"/>
      <c r="E12" s="337"/>
      <c r="F12" s="337"/>
      <c r="G12" s="336"/>
      <c r="H12" s="337"/>
      <c r="J12" s="337"/>
      <c r="K12" s="337"/>
      <c r="L12" s="337"/>
    </row>
    <row r="13" spans="2:14">
      <c r="B13" s="335" t="s">
        <v>1592</v>
      </c>
      <c r="C13" s="336" t="s">
        <v>234</v>
      </c>
      <c r="D13" s="337">
        <v>3.7724480305987448E-2</v>
      </c>
      <c r="E13" s="337">
        <v>3.882439376203433E-2</v>
      </c>
      <c r="F13" s="337">
        <v>3.8649633689597396E-2</v>
      </c>
      <c r="G13" s="336"/>
      <c r="H13" s="337">
        <v>4.5600000000000002E-2</v>
      </c>
      <c r="J13" s="338">
        <f t="shared" ref="J13:J36" si="0">(D13*(1+(50%*H13)))+H13</f>
        <v>8.4184598456963966E-2</v>
      </c>
      <c r="K13" s="338">
        <f t="shared" ref="K13:K36" si="1">(E13*(1+(50%*H13)))+H13</f>
        <v>8.5309589939808722E-2</v>
      </c>
      <c r="L13" s="338">
        <f t="shared" ref="L13:L36" si="2">(F13*(1+(50%*H13)))+H13</f>
        <v>8.5130845337720223E-2</v>
      </c>
      <c r="N13" s="339"/>
    </row>
    <row r="14" spans="2:14">
      <c r="B14" s="335" t="s">
        <v>1020</v>
      </c>
      <c r="C14" s="336" t="s">
        <v>725</v>
      </c>
      <c r="D14" s="337">
        <v>3.6483101608160595E-2</v>
      </c>
      <c r="E14" s="337">
        <v>3.7074040486327807E-2</v>
      </c>
      <c r="F14" s="337">
        <v>3.6388021220311213E-2</v>
      </c>
      <c r="G14" s="336"/>
      <c r="H14" s="337">
        <v>4.0000000000000008E-2</v>
      </c>
      <c r="J14" s="338">
        <f t="shared" si="0"/>
        <v>7.7212763640323812E-2</v>
      </c>
      <c r="K14" s="338">
        <f t="shared" si="1"/>
        <v>7.7815521296054374E-2</v>
      </c>
      <c r="L14" s="338">
        <f t="shared" si="2"/>
        <v>7.711578164471744E-2</v>
      </c>
      <c r="N14" s="339"/>
    </row>
    <row r="15" spans="2:14">
      <c r="B15" s="335" t="s">
        <v>1593</v>
      </c>
      <c r="C15" s="336" t="s">
        <v>917</v>
      </c>
      <c r="D15" s="337">
        <v>3.9206804756795291E-2</v>
      </c>
      <c r="E15" s="337">
        <v>4.1452892477634687E-2</v>
      </c>
      <c r="F15" s="337">
        <v>4.3162218344555907E-2</v>
      </c>
      <c r="G15" s="336"/>
      <c r="H15" s="337">
        <v>4.2900000000000001E-2</v>
      </c>
      <c r="J15" s="338">
        <f t="shared" si="0"/>
        <v>8.2947790718828546E-2</v>
      </c>
      <c r="K15" s="338">
        <f t="shared" si="1"/>
        <v>8.524205702127996E-2</v>
      </c>
      <c r="L15" s="338">
        <f t="shared" si="2"/>
        <v>8.6988047928046625E-2</v>
      </c>
      <c r="N15" s="339"/>
    </row>
    <row r="16" spans="2:14">
      <c r="B16" s="335" t="s">
        <v>1366</v>
      </c>
      <c r="C16" s="336" t="s">
        <v>1367</v>
      </c>
      <c r="D16" s="337">
        <v>5.1290357412806395E-2</v>
      </c>
      <c r="E16" s="337">
        <v>5.4247482726459455E-2</v>
      </c>
      <c r="F16" s="337">
        <v>5.5030459842245999E-2</v>
      </c>
      <c r="G16" s="336"/>
      <c r="H16" s="337">
        <v>1.9550000000000001E-2</v>
      </c>
      <c r="J16" s="338">
        <f t="shared" si="0"/>
        <v>7.1341720656516588E-2</v>
      </c>
      <c r="K16" s="338">
        <f t="shared" si="1"/>
        <v>7.4327751870110606E-2</v>
      </c>
      <c r="L16" s="338">
        <f t="shared" si="2"/>
        <v>7.5118382587203963E-2</v>
      </c>
      <c r="N16" s="339"/>
    </row>
    <row r="17" spans="2:14">
      <c r="B17" s="335" t="s">
        <v>1406</v>
      </c>
      <c r="C17" s="336" t="s">
        <v>208</v>
      </c>
      <c r="D17" s="337">
        <v>3.3273390978496124E-2</v>
      </c>
      <c r="E17" s="337">
        <v>3.458955223880595E-2</v>
      </c>
      <c r="F17" s="337">
        <v>3.5596310194771684E-2</v>
      </c>
      <c r="G17" s="336"/>
      <c r="H17" s="337">
        <v>4.7500000000000001E-2</v>
      </c>
      <c r="J17" s="338">
        <f t="shared" si="0"/>
        <v>8.1563634014235414E-2</v>
      </c>
      <c r="K17" s="338">
        <f t="shared" si="1"/>
        <v>8.2911054104477591E-2</v>
      </c>
      <c r="L17" s="338">
        <f t="shared" si="2"/>
        <v>8.3941722561897511E-2</v>
      </c>
      <c r="N17" s="339"/>
    </row>
    <row r="18" spans="2:14">
      <c r="B18" s="335" t="s">
        <v>1370</v>
      </c>
      <c r="C18" s="336" t="s">
        <v>216</v>
      </c>
      <c r="D18" s="337">
        <v>3.4929964719332816E-2</v>
      </c>
      <c r="E18" s="337">
        <v>3.6357397598805602E-2</v>
      </c>
      <c r="F18" s="337">
        <v>3.6685217993436429E-2</v>
      </c>
      <c r="G18" s="336"/>
      <c r="H18" s="337">
        <v>3.5999999999999997E-2</v>
      </c>
      <c r="J18" s="338">
        <f t="shared" si="0"/>
        <v>7.1558704084280805E-2</v>
      </c>
      <c r="K18" s="338">
        <f t="shared" si="1"/>
        <v>7.3011830755584095E-2</v>
      </c>
      <c r="L18" s="338">
        <f t="shared" si="2"/>
        <v>7.3345551917318286E-2</v>
      </c>
      <c r="N18" s="339"/>
    </row>
    <row r="19" spans="2:14">
      <c r="B19" s="335" t="s">
        <v>1021</v>
      </c>
      <c r="C19" s="336" t="s">
        <v>238</v>
      </c>
      <c r="D19" s="337">
        <v>4.015028611159166E-2</v>
      </c>
      <c r="E19" s="337">
        <v>4.2215718891362608E-2</v>
      </c>
      <c r="F19" s="337">
        <v>4.327689354001471E-2</v>
      </c>
      <c r="G19" s="336"/>
      <c r="H19" s="337">
        <v>2.8799999999999999E-2</v>
      </c>
      <c r="J19" s="338">
        <f t="shared" si="0"/>
        <v>6.9528450231598579E-2</v>
      </c>
      <c r="K19" s="338">
        <f t="shared" si="1"/>
        <v>7.1623625243398228E-2</v>
      </c>
      <c r="L19" s="338">
        <f t="shared" si="2"/>
        <v>7.2700080806990919E-2</v>
      </c>
      <c r="N19" s="339"/>
    </row>
    <row r="20" spans="2:14">
      <c r="B20" s="335" t="s">
        <v>420</v>
      </c>
      <c r="C20" s="336" t="s">
        <v>421</v>
      </c>
      <c r="D20" s="337">
        <v>4.1927218648653501E-2</v>
      </c>
      <c r="E20" s="337">
        <v>4.4338055567836585E-2</v>
      </c>
      <c r="F20" s="337">
        <v>4.5550289839673672E-2</v>
      </c>
      <c r="G20" s="336"/>
      <c r="H20" s="337">
        <v>5.1300000000000005E-2</v>
      </c>
      <c r="J20" s="338">
        <f t="shared" si="0"/>
        <v>9.4302651806991461E-2</v>
      </c>
      <c r="K20" s="338">
        <f t="shared" si="1"/>
        <v>9.6775326693151587E-2</v>
      </c>
      <c r="L20" s="338">
        <f t="shared" si="2"/>
        <v>9.8018654774061298E-2</v>
      </c>
      <c r="N20" s="339"/>
    </row>
    <row r="21" spans="2:14">
      <c r="B21" s="335" t="s">
        <v>1022</v>
      </c>
      <c r="C21" s="336" t="s">
        <v>252</v>
      </c>
      <c r="D21" s="337">
        <v>4.1022538193919225E-2</v>
      </c>
      <c r="E21" s="337">
        <v>4.2995796600710887E-2</v>
      </c>
      <c r="F21" s="337">
        <v>4.4457072914845255E-2</v>
      </c>
      <c r="G21" s="336"/>
      <c r="H21" s="337">
        <v>3.61E-2</v>
      </c>
      <c r="J21" s="338">
        <f t="shared" si="0"/>
        <v>7.7862995008319461E-2</v>
      </c>
      <c r="K21" s="338">
        <f t="shared" si="1"/>
        <v>7.9871870729353714E-2</v>
      </c>
      <c r="L21" s="338">
        <f t="shared" si="2"/>
        <v>8.1359523080958202E-2</v>
      </c>
      <c r="N21" s="339"/>
    </row>
    <row r="22" spans="2:14">
      <c r="B22" s="335" t="s">
        <v>1180</v>
      </c>
      <c r="C22" s="336" t="s">
        <v>652</v>
      </c>
      <c r="D22" s="337">
        <v>4.7428058217787672E-2</v>
      </c>
      <c r="E22" s="337">
        <v>4.9328951381231979E-2</v>
      </c>
      <c r="F22" s="337">
        <v>4.9949467464821547E-2</v>
      </c>
      <c r="G22" s="336"/>
      <c r="H22" s="337">
        <v>3.6999999999999998E-2</v>
      </c>
      <c r="J22" s="338">
        <f t="shared" si="0"/>
        <v>8.5305477294816745E-2</v>
      </c>
      <c r="K22" s="338">
        <f t="shared" si="1"/>
        <v>8.7241536981784773E-2</v>
      </c>
      <c r="L22" s="338">
        <f t="shared" si="2"/>
        <v>8.7873532612920746E-2</v>
      </c>
      <c r="N22" s="339"/>
    </row>
    <row r="23" spans="2:14">
      <c r="B23" s="335" t="s">
        <v>1594</v>
      </c>
      <c r="C23" s="336" t="s">
        <v>383</v>
      </c>
      <c r="D23" s="337">
        <v>4.7722342733188719E-2</v>
      </c>
      <c r="E23" s="337">
        <v>4.8640466827541778E-2</v>
      </c>
      <c r="F23" s="337">
        <v>4.9122699878242929E-2</v>
      </c>
      <c r="G23" s="336"/>
      <c r="H23" s="337">
        <v>4.1800000000000004E-2</v>
      </c>
      <c r="J23" s="338">
        <f t="shared" si="0"/>
        <v>9.0519739696312357E-2</v>
      </c>
      <c r="K23" s="338">
        <f t="shared" si="1"/>
        <v>9.1457052584237392E-2</v>
      </c>
      <c r="L23" s="338">
        <f t="shared" si="2"/>
        <v>9.1949364305698209E-2</v>
      </c>
      <c r="N23" s="339"/>
    </row>
    <row r="24" spans="2:14">
      <c r="B24" s="335" t="s">
        <v>1416</v>
      </c>
      <c r="C24" s="336" t="s">
        <v>970</v>
      </c>
      <c r="D24" s="337">
        <v>4.0487627300736059E-2</v>
      </c>
      <c r="E24" s="337">
        <v>4.1434205026623296E-2</v>
      </c>
      <c r="F24" s="337">
        <v>4.0776846620335677E-2</v>
      </c>
      <c r="G24" s="336"/>
      <c r="H24" s="337">
        <v>4.0000000000000008E-2</v>
      </c>
      <c r="J24" s="338">
        <f t="shared" si="0"/>
        <v>8.1297379846750784E-2</v>
      </c>
      <c r="K24" s="338">
        <f t="shared" si="1"/>
        <v>8.2262889127155764E-2</v>
      </c>
      <c r="L24" s="338">
        <f t="shared" si="2"/>
        <v>8.1592383552742398E-2</v>
      </c>
      <c r="N24" s="339"/>
    </row>
    <row r="25" spans="2:14">
      <c r="B25" s="335" t="s">
        <v>1024</v>
      </c>
      <c r="C25" s="336" t="s">
        <v>1025</v>
      </c>
      <c r="D25" s="337">
        <v>3.468582512911416E-2</v>
      </c>
      <c r="E25" s="337">
        <v>3.5964338974727471E-2</v>
      </c>
      <c r="F25" s="337">
        <v>3.520131192038E-2</v>
      </c>
      <c r="G25" s="336"/>
      <c r="H25" s="337">
        <v>3.2399999999999998E-2</v>
      </c>
      <c r="J25" s="338">
        <f t="shared" si="0"/>
        <v>6.7647735496205813E-2</v>
      </c>
      <c r="K25" s="338">
        <f t="shared" si="1"/>
        <v>6.8946961266118045E-2</v>
      </c>
      <c r="L25" s="338">
        <f t="shared" si="2"/>
        <v>6.8171573173490152E-2</v>
      </c>
      <c r="N25" s="339"/>
    </row>
    <row r="26" spans="2:14">
      <c r="B26" s="335" t="s">
        <v>1420</v>
      </c>
      <c r="C26" s="336" t="s">
        <v>1421</v>
      </c>
      <c r="D26" s="337">
        <v>2.1493122619730937E-2</v>
      </c>
      <c r="E26" s="337">
        <v>2.2797804655847954E-2</v>
      </c>
      <c r="F26" s="337">
        <v>2.3334754797441359E-2</v>
      </c>
      <c r="G26" s="336"/>
      <c r="H26" s="337">
        <v>7.2499999999999995E-2</v>
      </c>
      <c r="J26" s="338">
        <f t="shared" si="0"/>
        <v>9.4772248314696175E-2</v>
      </c>
      <c r="K26" s="338">
        <f t="shared" si="1"/>
        <v>9.6124225074622427E-2</v>
      </c>
      <c r="L26" s="338">
        <f t="shared" si="2"/>
        <v>9.6680639658848599E-2</v>
      </c>
      <c r="N26" s="339"/>
    </row>
    <row r="27" spans="2:14">
      <c r="B27" s="335" t="s">
        <v>1595</v>
      </c>
      <c r="C27" s="336" t="s">
        <v>270</v>
      </c>
      <c r="D27" s="337">
        <v>2.7584113692968287E-2</v>
      </c>
      <c r="E27" s="337">
        <v>3.1722946093235352E-2</v>
      </c>
      <c r="F27" s="337">
        <v>3.3511888676904016E-2</v>
      </c>
      <c r="G27" s="336"/>
      <c r="H27" s="337">
        <v>4.8100000000000004E-2</v>
      </c>
      <c r="J27" s="338">
        <f t="shared" si="0"/>
        <v>7.6347511627284176E-2</v>
      </c>
      <c r="K27" s="338">
        <f t="shared" si="1"/>
        <v>8.0585882946777654E-2</v>
      </c>
      <c r="L27" s="338">
        <f t="shared" si="2"/>
        <v>8.2417849599583565E-2</v>
      </c>
      <c r="N27" s="339"/>
    </row>
    <row r="28" spans="2:14">
      <c r="B28" s="335" t="s">
        <v>1027</v>
      </c>
      <c r="C28" s="336" t="s">
        <v>1028</v>
      </c>
      <c r="D28" s="337">
        <v>5.0576113809224298E-2</v>
      </c>
      <c r="E28" s="337">
        <v>5.2252437330570368E-2</v>
      </c>
      <c r="F28" s="337">
        <v>5.2286062859466673E-2</v>
      </c>
      <c r="G28" s="336"/>
      <c r="H28" s="337">
        <v>2.7999999999999997E-2</v>
      </c>
      <c r="J28" s="338">
        <f t="shared" si="0"/>
        <v>7.9284179402553445E-2</v>
      </c>
      <c r="K28" s="338">
        <f t="shared" si="1"/>
        <v>8.0983971453198356E-2</v>
      </c>
      <c r="L28" s="338">
        <f t="shared" si="2"/>
        <v>8.1018067739499211E-2</v>
      </c>
      <c r="N28" s="339"/>
    </row>
    <row r="29" spans="2:14">
      <c r="B29" s="335" t="s">
        <v>1241</v>
      </c>
      <c r="C29" s="336" t="s">
        <v>1240</v>
      </c>
      <c r="D29" s="337">
        <v>4.6585719059819536E-2</v>
      </c>
      <c r="E29" s="337">
        <v>4.8787854237892322E-2</v>
      </c>
      <c r="F29" s="337">
        <v>4.8745361886198671E-2</v>
      </c>
      <c r="G29" s="336"/>
      <c r="H29" s="337">
        <v>5.5899999999999998E-2</v>
      </c>
      <c r="J29" s="338">
        <f t="shared" si="0"/>
        <v>0.10378778990754148</v>
      </c>
      <c r="K29" s="338">
        <f t="shared" si="1"/>
        <v>0.10605147476384141</v>
      </c>
      <c r="L29" s="338">
        <f t="shared" si="2"/>
        <v>0.10600779475091793</v>
      </c>
      <c r="N29" s="339"/>
    </row>
    <row r="30" spans="2:14">
      <c r="B30" s="335" t="s">
        <v>1596</v>
      </c>
      <c r="C30" s="336" t="s">
        <v>411</v>
      </c>
      <c r="D30" s="337">
        <v>4.5879132814875961E-2</v>
      </c>
      <c r="E30" s="337">
        <v>4.8245614035087703E-2</v>
      </c>
      <c r="F30" s="337">
        <v>4.8205017399759298E-2</v>
      </c>
      <c r="G30" s="336"/>
      <c r="H30" s="337">
        <v>3.1449999999999999E-2</v>
      </c>
      <c r="J30" s="338">
        <f t="shared" si="0"/>
        <v>7.8050582178389893E-2</v>
      </c>
      <c r="K30" s="338">
        <f t="shared" si="1"/>
        <v>8.0454276315789455E-2</v>
      </c>
      <c r="L30" s="338">
        <f t="shared" si="2"/>
        <v>8.0413041298370513E-2</v>
      </c>
      <c r="N30" s="339"/>
    </row>
    <row r="31" spans="2:14">
      <c r="B31" s="335" t="s">
        <v>1029</v>
      </c>
      <c r="C31" s="336" t="s">
        <v>1030</v>
      </c>
      <c r="D31" s="337">
        <v>4.5402951191827481E-2</v>
      </c>
      <c r="E31" s="337">
        <v>4.7483506076569794E-2</v>
      </c>
      <c r="F31" s="337">
        <v>4.776461597248758E-2</v>
      </c>
      <c r="G31" s="336"/>
      <c r="H31" s="337">
        <v>3.4200000000000001E-2</v>
      </c>
      <c r="J31" s="338">
        <f t="shared" si="0"/>
        <v>8.0379341657207726E-2</v>
      </c>
      <c r="K31" s="338">
        <f t="shared" si="1"/>
        <v>8.2495474030479132E-2</v>
      </c>
      <c r="L31" s="338">
        <f t="shared" si="2"/>
        <v>8.2781390905617119E-2</v>
      </c>
      <c r="N31" s="339"/>
    </row>
    <row r="32" spans="2:14">
      <c r="B32" s="335" t="s">
        <v>1439</v>
      </c>
      <c r="C32" s="336" t="s">
        <v>405</v>
      </c>
      <c r="D32" s="337">
        <v>3.5805330243337201E-2</v>
      </c>
      <c r="E32" s="337">
        <v>3.7573109488932749E-2</v>
      </c>
      <c r="F32" s="337">
        <v>3.8865398684781505E-2</v>
      </c>
      <c r="G32" s="336"/>
      <c r="H32" s="337">
        <v>3.8000000000000006E-2</v>
      </c>
      <c r="J32" s="338">
        <f t="shared" si="0"/>
        <v>7.4485631517960615E-2</v>
      </c>
      <c r="K32" s="338">
        <f t="shared" si="1"/>
        <v>7.6286998569222469E-2</v>
      </c>
      <c r="L32" s="338">
        <f t="shared" si="2"/>
        <v>7.7603841259792361E-2</v>
      </c>
      <c r="N32" s="339"/>
    </row>
    <row r="33" spans="2:14">
      <c r="B33" s="335" t="s">
        <v>1471</v>
      </c>
      <c r="C33" s="336" t="s">
        <v>419</v>
      </c>
      <c r="D33" s="337">
        <v>3.278360091429821E-2</v>
      </c>
      <c r="E33" s="337">
        <v>3.5953141072801773E-2</v>
      </c>
      <c r="F33" s="337">
        <v>3.7626860003693009E-2</v>
      </c>
      <c r="G33" s="336"/>
      <c r="H33" s="337">
        <v>4.5600000000000002E-2</v>
      </c>
      <c r="J33" s="338">
        <f t="shared" si="0"/>
        <v>7.9131067015144205E-2</v>
      </c>
      <c r="K33" s="338">
        <f t="shared" si="1"/>
        <v>8.2372872689261661E-2</v>
      </c>
      <c r="L33" s="338">
        <f t="shared" si="2"/>
        <v>8.4084752411777208E-2</v>
      </c>
      <c r="N33" s="339"/>
    </row>
    <row r="34" spans="2:14">
      <c r="B34" s="335" t="s">
        <v>1445</v>
      </c>
      <c r="C34" s="336" t="s">
        <v>436</v>
      </c>
      <c r="D34" s="337">
        <v>3.6966204161265059E-2</v>
      </c>
      <c r="E34" s="337">
        <v>3.9922619120963086E-2</v>
      </c>
      <c r="F34" s="337">
        <v>4.0836261087391468E-2</v>
      </c>
      <c r="G34" s="336"/>
      <c r="H34" s="337">
        <v>4.7849999999999997E-2</v>
      </c>
      <c r="J34" s="338">
        <f t="shared" si="0"/>
        <v>8.5700620595823312E-2</v>
      </c>
      <c r="K34" s="338">
        <f t="shared" si="1"/>
        <v>8.8727767783432124E-2</v>
      </c>
      <c r="L34" s="338">
        <f t="shared" si="2"/>
        <v>8.9663268633907306E-2</v>
      </c>
      <c r="N34" s="339"/>
    </row>
    <row r="35" spans="2:14">
      <c r="B35" s="335" t="s">
        <v>1597</v>
      </c>
      <c r="C35" s="336" t="s">
        <v>488</v>
      </c>
      <c r="D35" s="337">
        <v>4.0434856298878961E-2</v>
      </c>
      <c r="E35" s="337">
        <v>4.1353011093502381E-2</v>
      </c>
      <c r="F35" s="337">
        <v>4.0951139949771516E-2</v>
      </c>
      <c r="G35" s="336"/>
      <c r="H35" s="337">
        <v>4.6800000000000001E-2</v>
      </c>
      <c r="J35" s="338">
        <f t="shared" si="0"/>
        <v>8.8181031936272733E-2</v>
      </c>
      <c r="K35" s="338">
        <f t="shared" si="1"/>
        <v>8.9120671553090336E-2</v>
      </c>
      <c r="L35" s="338">
        <f t="shared" si="2"/>
        <v>8.8709396624596176E-2</v>
      </c>
      <c r="N35" s="339"/>
    </row>
    <row r="36" spans="2:14">
      <c r="B36" s="335" t="s">
        <v>1031</v>
      </c>
      <c r="C36" s="336" t="s">
        <v>542</v>
      </c>
      <c r="D36" s="337">
        <v>3.9872069524266134E-2</v>
      </c>
      <c r="E36" s="337">
        <v>3.997898618483637E-2</v>
      </c>
      <c r="F36" s="337">
        <v>3.8128990510311364E-2</v>
      </c>
      <c r="G36" s="336"/>
      <c r="H36" s="337">
        <v>4.9450000000000001E-2</v>
      </c>
      <c r="J36" s="340">
        <f t="shared" si="0"/>
        <v>9.0307906443253622E-2</v>
      </c>
      <c r="K36" s="340">
        <f t="shared" si="1"/>
        <v>9.0417466618256448E-2</v>
      </c>
      <c r="L36" s="340">
        <f t="shared" si="2"/>
        <v>8.8521729800678822E-2</v>
      </c>
      <c r="N36" s="339"/>
    </row>
    <row r="37" spans="2:14">
      <c r="C37" s="336"/>
      <c r="D37" s="337"/>
      <c r="E37" s="337"/>
      <c r="F37" s="337"/>
      <c r="G37" s="336"/>
      <c r="H37" s="341" t="s">
        <v>22</v>
      </c>
      <c r="I37" s="342"/>
      <c r="J37" s="343">
        <f>MEDIAN(J13:J36)</f>
        <v>8.0838360751979255E-2</v>
      </c>
      <c r="K37" s="343">
        <f t="shared" ref="K37:L37" si="3">MEDIAN(K13:K36)</f>
        <v>8.2434173359870397E-2</v>
      </c>
      <c r="L37" s="343">
        <f t="shared" si="3"/>
        <v>8.3361556733757308E-2</v>
      </c>
      <c r="M37" s="342"/>
    </row>
    <row r="38" spans="2:14">
      <c r="C38" s="336"/>
      <c r="D38" s="337"/>
      <c r="E38" s="337"/>
      <c r="F38" s="337"/>
      <c r="G38" s="336"/>
      <c r="H38" s="337"/>
      <c r="J38" s="338"/>
      <c r="K38" s="338"/>
      <c r="L38" s="338"/>
    </row>
    <row r="39" spans="2:14">
      <c r="C39" s="336"/>
      <c r="D39" s="337"/>
      <c r="E39" s="337"/>
      <c r="F39" s="337"/>
      <c r="G39" s="336"/>
      <c r="H39" s="337"/>
      <c r="J39" s="338"/>
      <c r="K39" s="338"/>
      <c r="L39" s="338"/>
    </row>
    <row r="40" spans="2:14">
      <c r="C40" s="336"/>
      <c r="D40" s="336"/>
      <c r="E40" s="336"/>
      <c r="F40" s="336"/>
      <c r="G40" s="336"/>
      <c r="H40" s="336"/>
      <c r="I40" s="344" t="s">
        <v>1598</v>
      </c>
      <c r="J40" s="337"/>
      <c r="K40" s="341">
        <f>MEDIAN(J13:L36)</f>
        <v>8.2395361144422613E-2</v>
      </c>
      <c r="L40" s="337"/>
    </row>
    <row r="41" spans="2:14">
      <c r="C41" s="336"/>
      <c r="D41" s="336"/>
      <c r="E41" s="336"/>
      <c r="F41" s="336"/>
      <c r="G41" s="336"/>
      <c r="H41" s="336"/>
      <c r="I41" s="345"/>
      <c r="J41" s="337"/>
      <c r="K41" s="337"/>
      <c r="L41" s="337"/>
    </row>
    <row r="42" spans="2:14">
      <c r="C42" s="336"/>
      <c r="D42" s="336"/>
      <c r="E42" s="336"/>
      <c r="F42" s="336"/>
      <c r="G42" s="336"/>
      <c r="H42" s="336"/>
      <c r="J42" s="337"/>
      <c r="K42" s="337"/>
      <c r="L42" s="337"/>
    </row>
    <row r="43" spans="2:14">
      <c r="B43" s="334"/>
      <c r="C43" s="336"/>
      <c r="D43" s="336"/>
      <c r="E43" s="336"/>
      <c r="F43" s="336"/>
      <c r="G43" s="336"/>
      <c r="H43" s="336"/>
      <c r="J43" s="337"/>
      <c r="K43" s="337"/>
      <c r="L43" s="337"/>
    </row>
    <row r="44" spans="2:14">
      <c r="C44" s="336"/>
      <c r="D44" s="337"/>
      <c r="E44" s="337"/>
      <c r="F44" s="337"/>
      <c r="G44" s="336"/>
      <c r="H44" s="337"/>
      <c r="J44" s="337"/>
      <c r="K44" s="337"/>
      <c r="L44" s="337"/>
    </row>
    <row r="45" spans="2:14">
      <c r="C45" s="336"/>
      <c r="D45" s="337"/>
      <c r="E45" s="337"/>
      <c r="F45" s="337"/>
      <c r="G45" s="336"/>
      <c r="H45" s="337"/>
      <c r="J45" s="337"/>
      <c r="K45" s="337"/>
      <c r="L45" s="337"/>
    </row>
    <row r="46" spans="2:14">
      <c r="C46" s="336"/>
      <c r="D46" s="337"/>
      <c r="E46" s="337"/>
      <c r="F46" s="337"/>
      <c r="G46" s="336"/>
      <c r="H46" s="337"/>
      <c r="J46" s="337"/>
      <c r="K46" s="337"/>
      <c r="L46" s="337"/>
    </row>
    <row r="47" spans="2:14">
      <c r="C47" s="336"/>
      <c r="D47" s="337"/>
      <c r="E47" s="337"/>
      <c r="F47" s="337"/>
      <c r="G47" s="336"/>
      <c r="H47" s="337"/>
      <c r="J47" s="337"/>
      <c r="K47" s="337"/>
      <c r="L47" s="337"/>
    </row>
    <row r="48" spans="2:14">
      <c r="C48" s="336"/>
      <c r="D48" s="337"/>
      <c r="E48" s="337"/>
      <c r="F48" s="337"/>
      <c r="G48" s="336"/>
      <c r="H48" s="337"/>
      <c r="J48" s="337"/>
      <c r="K48" s="337"/>
      <c r="L48" s="337"/>
    </row>
    <row r="49" spans="3:12">
      <c r="C49" s="336"/>
      <c r="D49" s="337"/>
      <c r="E49" s="337"/>
      <c r="F49" s="337"/>
      <c r="G49" s="336"/>
      <c r="H49" s="337"/>
      <c r="J49" s="337"/>
      <c r="K49" s="337"/>
      <c r="L49" s="337"/>
    </row>
    <row r="50" spans="3:12">
      <c r="C50" s="336"/>
      <c r="D50" s="337"/>
      <c r="E50" s="337"/>
      <c r="F50" s="337"/>
      <c r="G50" s="336"/>
      <c r="H50" s="337"/>
      <c r="J50" s="337"/>
      <c r="K50" s="337"/>
      <c r="L50" s="337"/>
    </row>
    <row r="51" spans="3:12">
      <c r="C51" s="336"/>
      <c r="D51" s="337"/>
      <c r="E51" s="337"/>
      <c r="F51" s="337"/>
      <c r="G51" s="336"/>
      <c r="H51" s="337"/>
      <c r="J51" s="337"/>
      <c r="K51" s="337"/>
      <c r="L51" s="337"/>
    </row>
    <row r="52" spans="3:12">
      <c r="C52" s="336"/>
      <c r="D52" s="337"/>
      <c r="E52" s="337"/>
      <c r="F52" s="337"/>
      <c r="G52" s="336"/>
      <c r="H52" s="337"/>
      <c r="J52" s="337"/>
      <c r="K52" s="337"/>
      <c r="L52" s="337"/>
    </row>
    <row r="53" spans="3:12">
      <c r="C53" s="336"/>
      <c r="D53" s="337"/>
      <c r="E53" s="337"/>
      <c r="F53" s="337"/>
      <c r="G53" s="336"/>
      <c r="H53" s="337"/>
      <c r="J53" s="337"/>
      <c r="K53" s="337"/>
      <c r="L53" s="337"/>
    </row>
    <row r="54" spans="3:12">
      <c r="C54" s="336"/>
      <c r="D54" s="337"/>
      <c r="E54" s="337"/>
      <c r="F54" s="337"/>
      <c r="G54" s="336"/>
      <c r="H54" s="337"/>
      <c r="J54" s="338"/>
      <c r="K54" s="338"/>
      <c r="L54" s="338"/>
    </row>
    <row r="55" spans="3:12">
      <c r="I55" s="344"/>
      <c r="J55" s="337"/>
      <c r="K55" s="341"/>
      <c r="L55" s="337"/>
    </row>
    <row r="57" spans="3:12">
      <c r="K57" s="346"/>
    </row>
  </sheetData>
  <printOptions horizontalCentered="1"/>
  <pageMargins left="0.7" right="0.7" top="1.1287499999999999" bottom="0.75" header="0.3" footer="0.3"/>
  <pageSetup scale="87" orientation="landscape" useFirstPageNumber="1" r:id="rId1"/>
  <headerFooter>
    <oddHeader xml:space="preserve">&amp;R&amp;"Times New Roman,Bold"SOAH DOCKET NO. 473-24-13232
PUC DOCKET NO. 56211
Exhibit AEB-R-13
Page &amp;P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A72E-E28F-4D0C-82ED-E07A599C4D03}">
  <sheetPr>
    <pageSetUpPr autoPageBreaks="0"/>
  </sheetPr>
  <dimension ref="A1:AA150"/>
  <sheetViews>
    <sheetView showGridLines="0" zoomScaleNormal="100" zoomScaleSheetLayoutView="64" zoomScalePageLayoutView="73" workbookViewId="0"/>
  </sheetViews>
  <sheetFormatPr defaultColWidth="8.5703125" defaultRowHeight="15" customHeight="1"/>
  <cols>
    <col min="1" max="1" width="40.5703125" style="329" customWidth="1"/>
    <col min="2" max="2" width="8.5703125" style="336"/>
    <col min="3" max="3" width="13.85546875" style="336" customWidth="1"/>
    <col min="4" max="4" width="8.5703125" style="336"/>
    <col min="5" max="5" width="12" style="336" customWidth="1"/>
    <col min="6" max="6" width="3.140625" style="336" customWidth="1"/>
    <col min="7" max="7" width="11.42578125" style="336" customWidth="1"/>
    <col min="8" max="8" width="13.5703125" style="336" customWidth="1"/>
    <col min="9" max="10" width="12.140625" style="336" customWidth="1"/>
    <col min="11" max="11" width="11.140625" style="329" customWidth="1"/>
    <col min="12" max="12" width="3.5703125" style="329" customWidth="1"/>
    <col min="13" max="13" width="12" style="329" customWidth="1"/>
    <col min="14" max="15" width="11.42578125" style="329" customWidth="1"/>
    <col min="16" max="16384" width="8.5703125" style="329"/>
  </cols>
  <sheetData>
    <row r="1" spans="1:27" ht="20.100000000000001" customHeight="1">
      <c r="A1" s="474" t="s">
        <v>1599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27" ht="20.100000000000001" customHeight="1">
      <c r="A2" s="475" t="s">
        <v>1636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47"/>
    </row>
    <row r="3" spans="1:27" ht="12.75">
      <c r="A3" s="342"/>
      <c r="G3" s="476"/>
      <c r="H3" s="476"/>
      <c r="I3" s="476"/>
    </row>
    <row r="4" spans="1:27" ht="15.75">
      <c r="C4" s="348">
        <v>1</v>
      </c>
      <c r="D4" s="348">
        <v>2</v>
      </c>
      <c r="E4" s="348">
        <v>3</v>
      </c>
      <c r="F4" s="348"/>
      <c r="G4" s="348">
        <v>4</v>
      </c>
      <c r="H4" s="348">
        <v>5</v>
      </c>
      <c r="I4" s="348">
        <v>6</v>
      </c>
      <c r="J4" s="348">
        <v>7</v>
      </c>
      <c r="K4" s="348">
        <v>8</v>
      </c>
      <c r="L4" s="348"/>
      <c r="M4" s="348">
        <v>9</v>
      </c>
      <c r="N4" s="348">
        <v>10</v>
      </c>
      <c r="O4" s="348">
        <v>11</v>
      </c>
      <c r="Q4" s="349"/>
      <c r="R4" s="349"/>
      <c r="S4" s="349"/>
      <c r="T4" s="2"/>
      <c r="U4" s="2"/>
      <c r="V4" s="2"/>
      <c r="W4" s="2"/>
      <c r="X4" s="2"/>
      <c r="Y4" s="2"/>
      <c r="Z4" s="2"/>
      <c r="AA4" s="2"/>
    </row>
    <row r="5" spans="1:27" ht="15.75">
      <c r="C5" s="348"/>
      <c r="D5" s="348"/>
      <c r="E5" s="348"/>
      <c r="F5" s="348"/>
      <c r="G5" s="477" t="s">
        <v>1600</v>
      </c>
      <c r="H5" s="477"/>
      <c r="I5" s="477"/>
      <c r="J5" s="477"/>
      <c r="K5" s="477"/>
      <c r="L5" s="348"/>
      <c r="M5" s="477" t="s">
        <v>1585</v>
      </c>
      <c r="N5" s="477"/>
      <c r="O5" s="477"/>
      <c r="Q5" s="349"/>
      <c r="R5" s="349"/>
      <c r="S5" s="349"/>
      <c r="T5" s="2"/>
      <c r="U5" s="2"/>
      <c r="V5" s="2"/>
      <c r="W5" s="2"/>
      <c r="X5" s="2"/>
      <c r="Y5" s="2"/>
      <c r="Z5" s="2"/>
      <c r="AA5" s="2"/>
    </row>
    <row r="6" spans="1:27" ht="45" customHeight="1">
      <c r="A6" s="350" t="s">
        <v>12</v>
      </c>
      <c r="B6" s="351" t="s">
        <v>13</v>
      </c>
      <c r="C6" s="352" t="s">
        <v>17</v>
      </c>
      <c r="D6" s="352" t="s">
        <v>19</v>
      </c>
      <c r="E6" s="352" t="s">
        <v>20</v>
      </c>
      <c r="F6" s="352"/>
      <c r="G6" s="352" t="s">
        <v>1601</v>
      </c>
      <c r="H6" s="352" t="s">
        <v>1602</v>
      </c>
      <c r="I6" s="352" t="s">
        <v>1603</v>
      </c>
      <c r="J6" s="352" t="s">
        <v>1286</v>
      </c>
      <c r="K6" s="352" t="s">
        <v>1604</v>
      </c>
      <c r="L6" s="352"/>
      <c r="M6" s="352" t="s">
        <v>1288</v>
      </c>
      <c r="N6" s="352" t="s">
        <v>1605</v>
      </c>
      <c r="O6" s="352" t="s">
        <v>1289</v>
      </c>
      <c r="Q6" s="353"/>
      <c r="R6" s="354"/>
      <c r="S6" s="353"/>
      <c r="T6" s="2"/>
      <c r="U6" s="2"/>
      <c r="V6" s="2"/>
      <c r="W6" s="2"/>
      <c r="X6" s="2"/>
      <c r="Y6" s="2"/>
      <c r="Z6" s="2"/>
      <c r="AA6" s="2"/>
    </row>
    <row r="7" spans="1:27" ht="15.75">
      <c r="A7" s="355"/>
      <c r="B7" s="356"/>
      <c r="K7" s="336"/>
      <c r="L7" s="336"/>
      <c r="M7" s="336"/>
      <c r="N7" s="336"/>
      <c r="O7" s="336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75">
      <c r="A8" s="347" t="s">
        <v>1592</v>
      </c>
      <c r="B8" s="357" t="s">
        <v>234</v>
      </c>
      <c r="C8" s="358">
        <v>1.92</v>
      </c>
      <c r="D8" s="359">
        <v>3.7724480305987448E-2</v>
      </c>
      <c r="E8" s="360">
        <f>IFERROR(D8*(1+0.5*K8),"")</f>
        <v>3.8903381632893648E-2</v>
      </c>
      <c r="F8" s="360"/>
      <c r="G8" s="361">
        <v>0.06</v>
      </c>
      <c r="H8" s="360">
        <v>6.3E-2</v>
      </c>
      <c r="I8" s="359">
        <v>6.0999999999999999E-2</v>
      </c>
      <c r="J8" s="360">
        <v>6.6002400000000003E-2</v>
      </c>
      <c r="K8" s="362">
        <f>AVERAGE(G8:J8)</f>
        <v>6.2500600000000003E-2</v>
      </c>
      <c r="L8" s="362"/>
      <c r="M8" s="360">
        <f>$D8*(1+0.5*MIN($G8:$J8))+MIN($G8:$J8)</f>
        <v>9.8856214715167062E-2</v>
      </c>
      <c r="N8" s="360">
        <f t="shared" ref="N8:N31" si="0">K8+E8</f>
        <v>0.10140398163289366</v>
      </c>
      <c r="O8" s="360">
        <f>$D8*(1+0.5*MAX($G8:$J8))+MAX($G8:$J8)</f>
        <v>0.1049718334254614</v>
      </c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</row>
    <row r="9" spans="1:27" s="363" customFormat="1" ht="15" customHeight="1">
      <c r="A9" s="363" t="s">
        <v>1020</v>
      </c>
      <c r="B9" s="357" t="s">
        <v>725</v>
      </c>
      <c r="C9" s="358">
        <v>2.68</v>
      </c>
      <c r="D9" s="359">
        <v>3.6483101608160595E-2</v>
      </c>
      <c r="E9" s="360">
        <f t="shared" ref="E9:E30" si="1">IFERROR(D9*(1+0.5*K9),"")</f>
        <v>3.7603042987893416E-2</v>
      </c>
      <c r="F9" s="360"/>
      <c r="G9" s="361">
        <v>6.5000000000000002E-2</v>
      </c>
      <c r="H9" s="360">
        <v>5.5E-2</v>
      </c>
      <c r="I9" s="359">
        <v>6.2399999999999997E-2</v>
      </c>
      <c r="J9" s="360">
        <v>6.3180300000000009E-2</v>
      </c>
      <c r="K9" s="362">
        <f t="shared" ref="K9:K31" si="2">AVERAGE(G9:J9)</f>
        <v>6.1395075000000007E-2</v>
      </c>
      <c r="L9" s="362"/>
      <c r="M9" s="360">
        <f t="shared" ref="M9:M31" si="3">$D9*(1+0.5*MIN($G9:$J9))+MIN($G9:$J9)</f>
        <v>9.2486386902385018E-2</v>
      </c>
      <c r="N9" s="360">
        <f t="shared" si="0"/>
        <v>9.899811798789343E-2</v>
      </c>
      <c r="O9" s="360">
        <f t="shared" ref="O9:O31" si="4">$D9*(1+0.5*MAX($G9:$J9))+MAX($G9:$J9)</f>
        <v>0.10266880241042581</v>
      </c>
      <c r="P9" s="364"/>
      <c r="Q9" s="112"/>
      <c r="R9" s="364"/>
    </row>
    <row r="10" spans="1:27" s="363" customFormat="1" ht="15" customHeight="1">
      <c r="A10" s="363" t="s">
        <v>1593</v>
      </c>
      <c r="B10" s="357" t="s">
        <v>917</v>
      </c>
      <c r="C10" s="358">
        <v>3.52</v>
      </c>
      <c r="D10" s="359">
        <v>3.9206804756795291E-2</v>
      </c>
      <c r="E10" s="360">
        <f t="shared" si="1"/>
        <v>4.0445219316776873E-2</v>
      </c>
      <c r="F10" s="360"/>
      <c r="G10" s="361">
        <v>6.5000000000000002E-2</v>
      </c>
      <c r="H10" s="360">
        <v>6.3600000000000004E-2</v>
      </c>
      <c r="I10" s="359">
        <v>6.0499999999999998E-2</v>
      </c>
      <c r="J10" s="360">
        <v>6.3593799999999992E-2</v>
      </c>
      <c r="K10" s="362">
        <f t="shared" si="2"/>
        <v>6.3173449999999992E-2</v>
      </c>
      <c r="L10" s="362"/>
      <c r="M10" s="360">
        <f t="shared" si="3"/>
        <v>0.10089281060068836</v>
      </c>
      <c r="N10" s="360">
        <f t="shared" si="0"/>
        <v>0.10361866931677687</v>
      </c>
      <c r="O10" s="360">
        <f t="shared" si="4"/>
        <v>0.10548102591139114</v>
      </c>
      <c r="P10" s="364"/>
      <c r="Q10" s="112"/>
      <c r="R10" s="364"/>
    </row>
    <row r="11" spans="1:27" s="363" customFormat="1" ht="15" customHeight="1">
      <c r="A11" s="363" t="s">
        <v>1366</v>
      </c>
      <c r="B11" s="357" t="s">
        <v>1367</v>
      </c>
      <c r="C11" s="358">
        <v>1.9</v>
      </c>
      <c r="D11" s="359">
        <v>5.1290357412806395E-2</v>
      </c>
      <c r="E11" s="360">
        <f t="shared" si="1"/>
        <v>5.2760680991973508E-2</v>
      </c>
      <c r="F11" s="360"/>
      <c r="G11" s="361">
        <v>0.06</v>
      </c>
      <c r="H11" s="360">
        <v>6.2E-2</v>
      </c>
      <c r="I11" s="359" t="s">
        <v>1364</v>
      </c>
      <c r="J11" s="360">
        <v>0.05</v>
      </c>
      <c r="K11" s="362">
        <f t="shared" si="2"/>
        <v>5.7333333333333326E-2</v>
      </c>
      <c r="L11" s="362"/>
      <c r="M11" s="360">
        <f t="shared" si="3"/>
        <v>0.10257261634812656</v>
      </c>
      <c r="N11" s="360">
        <f t="shared" si="0"/>
        <v>0.11009401432530683</v>
      </c>
      <c r="O11" s="360">
        <f t="shared" si="4"/>
        <v>0.11488035849260339</v>
      </c>
      <c r="P11" s="364"/>
      <c r="Q11" s="112"/>
      <c r="R11" s="364"/>
    </row>
    <row r="12" spans="1:27" s="363" customFormat="1" ht="15" customHeight="1">
      <c r="A12" s="363" t="s">
        <v>1406</v>
      </c>
      <c r="B12" s="357" t="s">
        <v>208</v>
      </c>
      <c r="C12" s="358">
        <v>2.06</v>
      </c>
      <c r="D12" s="359">
        <v>3.3273390978496124E-2</v>
      </c>
      <c r="E12" s="360">
        <f t="shared" si="1"/>
        <v>3.4415261387252732E-2</v>
      </c>
      <c r="F12" s="360"/>
      <c r="G12" s="361">
        <v>0.05</v>
      </c>
      <c r="H12" s="360">
        <v>7.5999999999999998E-2</v>
      </c>
      <c r="I12" s="359">
        <v>7.5600000000000001E-2</v>
      </c>
      <c r="J12" s="360">
        <v>7.294260000000001E-2</v>
      </c>
      <c r="K12" s="362">
        <f t="shared" si="2"/>
        <v>6.8635650000000006E-2</v>
      </c>
      <c r="L12" s="362"/>
      <c r="M12" s="360">
        <f t="shared" si="3"/>
        <v>8.4105225752958535E-2</v>
      </c>
      <c r="N12" s="360">
        <f t="shared" si="0"/>
        <v>0.10305091138725274</v>
      </c>
      <c r="O12" s="360">
        <f t="shared" si="4"/>
        <v>0.11053777983567897</v>
      </c>
      <c r="P12" s="364"/>
      <c r="Q12" s="112"/>
      <c r="R12" s="364"/>
    </row>
    <row r="13" spans="1:27" s="363" customFormat="1" ht="15" customHeight="1">
      <c r="A13" s="363" t="s">
        <v>1370</v>
      </c>
      <c r="B13" s="357" t="s">
        <v>216</v>
      </c>
      <c r="C13" s="358">
        <v>3.32</v>
      </c>
      <c r="D13" s="359">
        <v>3.4929964719332816E-2</v>
      </c>
      <c r="E13" s="360">
        <f t="shared" si="1"/>
        <v>3.6033495742472166E-2</v>
      </c>
      <c r="F13" s="360"/>
      <c r="G13" s="361">
        <v>0.06</v>
      </c>
      <c r="H13" s="360">
        <v>6.0900000000000003E-2</v>
      </c>
      <c r="I13" s="359">
        <v>7.3899999999999993E-2</v>
      </c>
      <c r="J13" s="360">
        <v>5.7941399999999997E-2</v>
      </c>
      <c r="K13" s="362">
        <f t="shared" si="2"/>
        <v>6.3185350000000001E-2</v>
      </c>
      <c r="L13" s="362"/>
      <c r="M13" s="360">
        <f t="shared" si="3"/>
        <v>9.3883310248227186E-2</v>
      </c>
      <c r="N13" s="360">
        <f t="shared" si="0"/>
        <v>9.9218845742472167E-2</v>
      </c>
      <c r="O13" s="360">
        <f t="shared" si="4"/>
        <v>0.11012062691571216</v>
      </c>
      <c r="P13" s="364"/>
      <c r="Q13" s="112"/>
      <c r="R13" s="364"/>
    </row>
    <row r="14" spans="1:27" s="363" customFormat="1" ht="15" customHeight="1">
      <c r="A14" s="363" t="s">
        <v>1021</v>
      </c>
      <c r="B14" s="357" t="s">
        <v>238</v>
      </c>
      <c r="C14" s="358">
        <v>4.0999999999999996</v>
      </c>
      <c r="D14" s="359">
        <v>4.015028611159166E-2</v>
      </c>
      <c r="E14" s="360">
        <f t="shared" si="1"/>
        <v>4.1359663920887593E-2</v>
      </c>
      <c r="F14" s="360"/>
      <c r="G14" s="361">
        <v>0.05</v>
      </c>
      <c r="H14" s="360">
        <v>6.6600000000000006E-2</v>
      </c>
      <c r="I14" s="359">
        <v>6.0999999999999999E-2</v>
      </c>
      <c r="J14" s="360">
        <v>6.3370200000000002E-2</v>
      </c>
      <c r="K14" s="362">
        <f t="shared" si="2"/>
        <v>6.0242550000000006E-2</v>
      </c>
      <c r="L14" s="362"/>
      <c r="M14" s="360">
        <f t="shared" si="3"/>
        <v>9.1154043264381451E-2</v>
      </c>
      <c r="N14" s="360">
        <f t="shared" si="0"/>
        <v>0.1016022139208876</v>
      </c>
      <c r="O14" s="360">
        <f t="shared" si="4"/>
        <v>0.10808729063910767</v>
      </c>
      <c r="P14" s="364"/>
      <c r="Q14" s="112"/>
      <c r="R14" s="364"/>
    </row>
    <row r="15" spans="1:27" s="363" customFormat="1" ht="15" customHeight="1">
      <c r="A15" s="363" t="s">
        <v>420</v>
      </c>
      <c r="B15" s="357" t="s">
        <v>421</v>
      </c>
      <c r="C15" s="358">
        <v>3.12</v>
      </c>
      <c r="D15" s="359">
        <v>4.1927218648653501E-2</v>
      </c>
      <c r="E15" s="360">
        <f t="shared" si="1"/>
        <v>4.3394671301356373E-2</v>
      </c>
      <c r="F15" s="360"/>
      <c r="G15" s="361">
        <v>0.06</v>
      </c>
      <c r="H15" s="360">
        <v>7.5999999999999998E-2</v>
      </c>
      <c r="I15" s="359" t="s">
        <v>1364</v>
      </c>
      <c r="J15" s="360">
        <v>7.400000000000001E-2</v>
      </c>
      <c r="K15" s="362">
        <f t="shared" si="2"/>
        <v>7.0000000000000007E-2</v>
      </c>
      <c r="L15" s="362"/>
      <c r="M15" s="360">
        <f t="shared" si="3"/>
        <v>0.1031850352081131</v>
      </c>
      <c r="N15" s="360">
        <f t="shared" si="0"/>
        <v>0.11339467130135639</v>
      </c>
      <c r="O15" s="360">
        <f t="shared" si="4"/>
        <v>0.11952045295730233</v>
      </c>
      <c r="P15" s="364"/>
      <c r="Q15" s="112"/>
      <c r="R15" s="364"/>
    </row>
    <row r="16" spans="1:27" s="363" customFormat="1" ht="15" customHeight="1">
      <c r="A16" s="363" t="s">
        <v>1022</v>
      </c>
      <c r="B16" s="357" t="s">
        <v>252</v>
      </c>
      <c r="C16" s="358">
        <v>4.5199999999999996</v>
      </c>
      <c r="D16" s="359">
        <v>4.1022538193919225E-2</v>
      </c>
      <c r="E16" s="360">
        <f t="shared" si="1"/>
        <v>4.2134248978974435E-2</v>
      </c>
      <c r="F16" s="360"/>
      <c r="G16" s="361">
        <v>5.0000000000000001E-3</v>
      </c>
      <c r="H16" s="360">
        <v>6.8000000000000005E-2</v>
      </c>
      <c r="I16" s="359">
        <v>7.3300000000000004E-2</v>
      </c>
      <c r="J16" s="360">
        <v>7.0499999999999993E-2</v>
      </c>
      <c r="K16" s="362">
        <f t="shared" si="2"/>
        <v>5.4199999999999998E-2</v>
      </c>
      <c r="L16" s="362"/>
      <c r="M16" s="360">
        <f t="shared" si="3"/>
        <v>4.612509453940402E-2</v>
      </c>
      <c r="N16" s="360">
        <f t="shared" si="0"/>
        <v>9.6334248978974441E-2</v>
      </c>
      <c r="O16" s="360">
        <f t="shared" si="4"/>
        <v>0.11582601421872638</v>
      </c>
      <c r="P16" s="364"/>
      <c r="Q16" s="112"/>
      <c r="R16" s="364"/>
    </row>
    <row r="17" spans="1:27" s="363" customFormat="1" ht="15" customHeight="1">
      <c r="A17" s="363" t="s">
        <v>1180</v>
      </c>
      <c r="B17" s="357" t="s">
        <v>652</v>
      </c>
      <c r="C17" s="358">
        <v>2.57</v>
      </c>
      <c r="D17" s="359">
        <v>4.7428058217787672E-2</v>
      </c>
      <c r="E17" s="360">
        <f t="shared" si="1"/>
        <v>4.8844971457044084E-2</v>
      </c>
      <c r="F17" s="360"/>
      <c r="G17" s="361">
        <v>7.4999999999999997E-2</v>
      </c>
      <c r="H17" s="360">
        <v>0.06</v>
      </c>
      <c r="I17" s="359">
        <v>0.05</v>
      </c>
      <c r="J17" s="360">
        <v>5.4000000000000006E-2</v>
      </c>
      <c r="K17" s="362">
        <f t="shared" si="2"/>
        <v>5.9749999999999998E-2</v>
      </c>
      <c r="L17" s="362"/>
      <c r="M17" s="360">
        <f t="shared" si="3"/>
        <v>9.8613759673232354E-2</v>
      </c>
      <c r="N17" s="360">
        <f t="shared" si="0"/>
        <v>0.10859497145704408</v>
      </c>
      <c r="O17" s="360">
        <f t="shared" si="4"/>
        <v>0.12420661040095471</v>
      </c>
      <c r="P17" s="364"/>
      <c r="Q17" s="112"/>
      <c r="R17" s="364"/>
    </row>
    <row r="18" spans="1:27" s="363" customFormat="1" ht="15" customHeight="1">
      <c r="A18" s="363" t="s">
        <v>1594</v>
      </c>
      <c r="B18" s="357" t="s">
        <v>383</v>
      </c>
      <c r="C18" s="358">
        <v>2.86</v>
      </c>
      <c r="D18" s="359">
        <v>4.7722342733188719E-2</v>
      </c>
      <c r="E18" s="360">
        <f t="shared" si="1"/>
        <v>4.9002970010845984E-2</v>
      </c>
      <c r="F18" s="360"/>
      <c r="G18" s="361">
        <v>0.06</v>
      </c>
      <c r="H18" s="360">
        <v>4.2000000000000003E-2</v>
      </c>
      <c r="I18" s="359">
        <v>5.4100000000000002E-2</v>
      </c>
      <c r="J18" s="360">
        <v>5.8579699999999998E-2</v>
      </c>
      <c r="K18" s="362">
        <f t="shared" si="2"/>
        <v>5.3669925000000007E-2</v>
      </c>
      <c r="L18" s="362"/>
      <c r="M18" s="360">
        <f t="shared" si="3"/>
        <v>9.0724511930585672E-2</v>
      </c>
      <c r="N18" s="360">
        <f t="shared" si="0"/>
        <v>0.10267289501084599</v>
      </c>
      <c r="O18" s="360">
        <f t="shared" si="4"/>
        <v>0.10915401301518438</v>
      </c>
      <c r="P18" s="364"/>
      <c r="Q18" s="112"/>
      <c r="R18" s="364"/>
    </row>
    <row r="19" spans="1:27" s="363" customFormat="1" ht="15" customHeight="1">
      <c r="A19" s="363" t="s">
        <v>1416</v>
      </c>
      <c r="B19" s="357" t="s">
        <v>970</v>
      </c>
      <c r="C19" s="358">
        <v>1.52</v>
      </c>
      <c r="D19" s="359">
        <v>4.0487627300736059E-2</v>
      </c>
      <c r="E19" s="360">
        <f t="shared" si="1"/>
        <v>4.1549019222744107E-2</v>
      </c>
      <c r="F19" s="360"/>
      <c r="G19" s="361" t="s">
        <v>32</v>
      </c>
      <c r="H19" s="360">
        <v>4.2000000000000003E-2</v>
      </c>
      <c r="I19" s="359">
        <v>5.6599999999999998E-2</v>
      </c>
      <c r="J19" s="360">
        <v>5.8691300000000002E-2</v>
      </c>
      <c r="K19" s="362">
        <f t="shared" si="2"/>
        <v>5.2430433333333332E-2</v>
      </c>
      <c r="L19" s="362"/>
      <c r="M19" s="360">
        <f t="shared" si="3"/>
        <v>8.3337867474051516E-2</v>
      </c>
      <c r="N19" s="360">
        <f t="shared" si="0"/>
        <v>9.3979452556077439E-2</v>
      </c>
      <c r="O19" s="360">
        <f t="shared" si="4"/>
        <v>0.1003670630408339</v>
      </c>
      <c r="P19" s="364"/>
      <c r="Q19" s="112"/>
      <c r="R19" s="364"/>
    </row>
    <row r="20" spans="1:27" s="363" customFormat="1" ht="15" customHeight="1">
      <c r="A20" s="363" t="s">
        <v>1024</v>
      </c>
      <c r="B20" s="357" t="s">
        <v>1025</v>
      </c>
      <c r="C20" s="358">
        <v>3.32</v>
      </c>
      <c r="D20" s="359">
        <v>3.468582512911416E-2</v>
      </c>
      <c r="E20" s="360">
        <f t="shared" si="1"/>
        <v>3.5587656582471129E-2</v>
      </c>
      <c r="F20" s="360"/>
      <c r="G20" s="361">
        <v>0.05</v>
      </c>
      <c r="H20" s="360">
        <v>4.3999999999999997E-2</v>
      </c>
      <c r="I20" s="359" t="s">
        <v>1364</v>
      </c>
      <c r="J20" s="360">
        <v>6.2E-2</v>
      </c>
      <c r="K20" s="362">
        <f t="shared" si="2"/>
        <v>5.1999999999999998E-2</v>
      </c>
      <c r="L20" s="362"/>
      <c r="M20" s="360">
        <f t="shared" si="3"/>
        <v>7.9448913281954664E-2</v>
      </c>
      <c r="N20" s="360">
        <f t="shared" si="0"/>
        <v>8.7587656582471127E-2</v>
      </c>
      <c r="O20" s="360">
        <f t="shared" si="4"/>
        <v>9.7761085708116702E-2</v>
      </c>
      <c r="P20" s="364"/>
      <c r="Q20" s="112"/>
      <c r="R20" s="364"/>
    </row>
    <row r="21" spans="1:27" s="363" customFormat="1" ht="15" customHeight="1">
      <c r="A21" s="363" t="s">
        <v>1420</v>
      </c>
      <c r="B21" s="357" t="s">
        <v>1421</v>
      </c>
      <c r="C21" s="358">
        <v>1.71</v>
      </c>
      <c r="D21" s="359">
        <v>2.1493122619730937E-2</v>
      </c>
      <c r="E21" s="360">
        <f t="shared" si="1"/>
        <v>2.1901491949505823E-2</v>
      </c>
      <c r="F21" s="360"/>
      <c r="G21" s="361">
        <v>0.06</v>
      </c>
      <c r="H21" s="360">
        <v>5.3999999999999999E-2</v>
      </c>
      <c r="I21" s="359" t="s">
        <v>1364</v>
      </c>
      <c r="J21" s="360">
        <v>0</v>
      </c>
      <c r="K21" s="362">
        <f t="shared" si="2"/>
        <v>3.7999999999999999E-2</v>
      </c>
      <c r="L21" s="362"/>
      <c r="M21" s="360">
        <f t="shared" si="3"/>
        <v>2.1493122619730937E-2</v>
      </c>
      <c r="N21" s="360">
        <f t="shared" si="0"/>
        <v>5.9901491949505822E-2</v>
      </c>
      <c r="O21" s="360">
        <f t="shared" si="4"/>
        <v>8.2137916298322872E-2</v>
      </c>
      <c r="P21" s="364"/>
      <c r="Q21" s="112"/>
      <c r="R21" s="364"/>
    </row>
    <row r="22" spans="1:27" s="363" customFormat="1" ht="15" customHeight="1">
      <c r="A22" s="363" t="s">
        <v>1595</v>
      </c>
      <c r="B22" s="357" t="s">
        <v>270</v>
      </c>
      <c r="C22" s="358">
        <v>2.06</v>
      </c>
      <c r="D22" s="359">
        <v>2.7584113692968287E-2</v>
      </c>
      <c r="E22" s="360">
        <f t="shared" si="1"/>
        <v>2.8688847102329031E-2</v>
      </c>
      <c r="F22" s="360"/>
      <c r="G22" s="361">
        <v>0.08</v>
      </c>
      <c r="H22" s="360">
        <v>8.0100000000000005E-2</v>
      </c>
      <c r="I22" s="359">
        <v>8.0299999999999996E-2</v>
      </c>
      <c r="J22" s="360">
        <v>7.9996999999999999E-2</v>
      </c>
      <c r="K22" s="362">
        <f t="shared" si="2"/>
        <v>8.0099249999999997E-2</v>
      </c>
      <c r="L22" s="362"/>
      <c r="M22" s="360">
        <f t="shared" si="3"/>
        <v>0.10868443686451648</v>
      </c>
      <c r="N22" s="360">
        <f t="shared" si="0"/>
        <v>0.10878809710232903</v>
      </c>
      <c r="O22" s="360">
        <f t="shared" si="4"/>
        <v>0.10899161585774096</v>
      </c>
      <c r="P22" s="364"/>
      <c r="Q22" s="112"/>
      <c r="R22" s="364"/>
    </row>
    <row r="23" spans="1:27" s="363" customFormat="1" ht="15" customHeight="1">
      <c r="A23" s="363" t="s">
        <v>1027</v>
      </c>
      <c r="B23" s="357" t="s">
        <v>1028</v>
      </c>
      <c r="C23" s="358">
        <v>2.6</v>
      </c>
      <c r="D23" s="359">
        <v>5.0576113809224298E-2</v>
      </c>
      <c r="E23" s="360">
        <f t="shared" si="1"/>
        <v>5.1722505722233379E-2</v>
      </c>
      <c r="F23" s="360"/>
      <c r="G23" s="361">
        <v>0.04</v>
      </c>
      <c r="H23" s="360">
        <v>4.4999999999999998E-2</v>
      </c>
      <c r="I23" s="359" t="s">
        <v>1364</v>
      </c>
      <c r="J23" s="360">
        <v>5.0999999999999997E-2</v>
      </c>
      <c r="K23" s="362">
        <f t="shared" si="2"/>
        <v>4.533333333333333E-2</v>
      </c>
      <c r="L23" s="362"/>
      <c r="M23" s="360">
        <f t="shared" si="3"/>
        <v>9.1587636085408791E-2</v>
      </c>
      <c r="N23" s="360">
        <f t="shared" si="0"/>
        <v>9.7055839055566709E-2</v>
      </c>
      <c r="O23" s="360">
        <f t="shared" si="4"/>
        <v>0.10286580471135952</v>
      </c>
      <c r="P23" s="364"/>
      <c r="Q23" s="112"/>
      <c r="R23" s="364"/>
    </row>
    <row r="24" spans="1:27" s="363" customFormat="1" ht="15" customHeight="1">
      <c r="A24" s="363" t="s">
        <v>1241</v>
      </c>
      <c r="B24" s="357" t="s">
        <v>1240</v>
      </c>
      <c r="C24" s="358">
        <v>1.6728000000000001</v>
      </c>
      <c r="D24" s="359">
        <v>4.6585719059819536E-2</v>
      </c>
      <c r="E24" s="360">
        <f t="shared" si="1"/>
        <v>4.6843493566057701E-2</v>
      </c>
      <c r="F24" s="360"/>
      <c r="G24" s="361">
        <v>6.5000000000000002E-2</v>
      </c>
      <c r="H24" s="360">
        <v>-0.1234</v>
      </c>
      <c r="I24" s="359">
        <v>0.05</v>
      </c>
      <c r="J24" s="360">
        <v>5.2666700000000004E-2</v>
      </c>
      <c r="K24" s="362">
        <f t="shared" si="2"/>
        <v>1.1066675000000003E-2</v>
      </c>
      <c r="L24" s="362"/>
      <c r="M24" s="360">
        <f t="shared" si="3"/>
        <v>-7.9688619806171326E-2</v>
      </c>
      <c r="N24" s="360">
        <f t="shared" si="0"/>
        <v>5.7910168566057706E-2</v>
      </c>
      <c r="O24" s="360">
        <f t="shared" si="4"/>
        <v>0.11309975492926366</v>
      </c>
      <c r="P24" s="2"/>
      <c r="Q24" s="112"/>
      <c r="R24" s="2"/>
    </row>
    <row r="25" spans="1:27" s="363" customFormat="1" ht="15" customHeight="1">
      <c r="A25" s="363" t="s">
        <v>1596</v>
      </c>
      <c r="B25" s="357" t="s">
        <v>411</v>
      </c>
      <c r="C25" s="358">
        <v>3.52</v>
      </c>
      <c r="D25" s="359">
        <v>4.5879132814875961E-2</v>
      </c>
      <c r="E25" s="360">
        <f t="shared" si="1"/>
        <v>4.7421878872137987E-2</v>
      </c>
      <c r="F25" s="360"/>
      <c r="G25" s="361">
        <v>4.4999999999999998E-2</v>
      </c>
      <c r="H25" s="360">
        <v>7.1999999999999995E-2</v>
      </c>
      <c r="I25" s="359">
        <v>8.2199999999999995E-2</v>
      </c>
      <c r="J25" s="360">
        <v>6.9810499999999998E-2</v>
      </c>
      <c r="K25" s="362">
        <f t="shared" si="2"/>
        <v>6.7252624999999996E-2</v>
      </c>
      <c r="L25" s="362"/>
      <c r="M25" s="360">
        <f t="shared" si="3"/>
        <v>9.1911413303210676E-2</v>
      </c>
      <c r="N25" s="360">
        <f t="shared" si="0"/>
        <v>0.11467450387213798</v>
      </c>
      <c r="O25" s="360">
        <f t="shared" si="4"/>
        <v>0.12996476517356736</v>
      </c>
      <c r="P25" s="2"/>
      <c r="Q25" s="112"/>
      <c r="R25" s="2"/>
    </row>
    <row r="26" spans="1:27" s="363" customFormat="1" ht="15" customHeight="1">
      <c r="A26" s="363" t="s">
        <v>1029</v>
      </c>
      <c r="B26" s="357" t="s">
        <v>1030</v>
      </c>
      <c r="C26" s="358">
        <v>2</v>
      </c>
      <c r="D26" s="359">
        <v>4.5402951191827481E-2</v>
      </c>
      <c r="E26" s="360">
        <f t="shared" si="1"/>
        <v>4.7480136208853586E-2</v>
      </c>
      <c r="F26" s="360"/>
      <c r="G26" s="361">
        <v>0.06</v>
      </c>
      <c r="H26" s="360">
        <v>0.125</v>
      </c>
      <c r="I26" s="359" t="s">
        <v>1364</v>
      </c>
      <c r="J26" s="360">
        <v>8.9499999999999996E-2</v>
      </c>
      <c r="K26" s="362">
        <f t="shared" si="2"/>
        <v>9.1499999999999984E-2</v>
      </c>
      <c r="L26" s="362"/>
      <c r="M26" s="360">
        <f t="shared" si="3"/>
        <v>0.10676503972758231</v>
      </c>
      <c r="N26" s="360">
        <f t="shared" si="0"/>
        <v>0.13898013620885358</v>
      </c>
      <c r="O26" s="360">
        <f t="shared" si="4"/>
        <v>0.1732406356413167</v>
      </c>
      <c r="P26" s="2"/>
      <c r="Q26" s="112"/>
      <c r="R26" s="2"/>
    </row>
    <row r="27" spans="1:27" s="363" customFormat="1" ht="15" customHeight="1">
      <c r="A27" s="363" t="s">
        <v>1439</v>
      </c>
      <c r="B27" s="357" t="s">
        <v>405</v>
      </c>
      <c r="C27" s="358">
        <v>1.03</v>
      </c>
      <c r="D27" s="359">
        <v>3.5805330243337201E-2</v>
      </c>
      <c r="E27" s="360">
        <f t="shared" si="1"/>
        <v>3.7058165909617614E-2</v>
      </c>
      <c r="F27" s="360"/>
      <c r="G27" s="361">
        <v>7.4999999999999997E-2</v>
      </c>
      <c r="H27" s="360">
        <v>6.8000000000000005E-2</v>
      </c>
      <c r="I27" s="359">
        <v>6.8199999999999997E-2</v>
      </c>
      <c r="J27" s="360">
        <v>6.8721599999999994E-2</v>
      </c>
      <c r="K27" s="362">
        <f t="shared" si="2"/>
        <v>6.9980399999999998E-2</v>
      </c>
      <c r="L27" s="362"/>
      <c r="M27" s="360">
        <f t="shared" si="3"/>
        <v>0.10502271147161067</v>
      </c>
      <c r="N27" s="360">
        <f t="shared" si="0"/>
        <v>0.10703856590961761</v>
      </c>
      <c r="O27" s="360">
        <f t="shared" si="4"/>
        <v>0.11214803012746236</v>
      </c>
      <c r="P27" s="2"/>
      <c r="Q27" s="112"/>
      <c r="R27" s="2"/>
    </row>
    <row r="28" spans="1:27" s="363" customFormat="1" ht="15" customHeight="1">
      <c r="A28" s="363" t="s">
        <v>1471</v>
      </c>
      <c r="B28" s="357" t="s">
        <v>419</v>
      </c>
      <c r="C28" s="358">
        <v>2.4</v>
      </c>
      <c r="D28" s="359">
        <v>3.278360091429821E-2</v>
      </c>
      <c r="E28" s="360">
        <f t="shared" si="1"/>
        <v>3.374903329356805E-2</v>
      </c>
      <c r="F28" s="360"/>
      <c r="G28" s="361">
        <v>0.05</v>
      </c>
      <c r="H28" s="360">
        <v>5.45E-2</v>
      </c>
      <c r="I28" s="359">
        <v>6.5500000000000003E-2</v>
      </c>
      <c r="J28" s="360">
        <v>6.5589099999999997E-2</v>
      </c>
      <c r="K28" s="362">
        <f t="shared" si="2"/>
        <v>5.8897274999999999E-2</v>
      </c>
      <c r="L28" s="362"/>
      <c r="M28" s="360">
        <f t="shared" si="3"/>
        <v>8.3603190937155666E-2</v>
      </c>
      <c r="N28" s="360">
        <f t="shared" si="0"/>
        <v>9.2646308293568042E-2</v>
      </c>
      <c r="O28" s="360">
        <f t="shared" si="4"/>
        <v>9.9447824353662201E-2</v>
      </c>
      <c r="P28" s="2"/>
      <c r="Q28" s="112"/>
      <c r="R28" s="2"/>
    </row>
    <row r="29" spans="1:27" s="363" customFormat="1" ht="15" customHeight="1">
      <c r="A29" s="363" t="s">
        <v>1445</v>
      </c>
      <c r="B29" s="357" t="s">
        <v>436</v>
      </c>
      <c r="C29" s="358">
        <v>2.88</v>
      </c>
      <c r="D29" s="359">
        <v>3.6966204161265059E-2</v>
      </c>
      <c r="E29" s="360">
        <f t="shared" si="1"/>
        <v>3.825100478763685E-2</v>
      </c>
      <c r="F29" s="360"/>
      <c r="G29" s="361">
        <v>6.5000000000000002E-2</v>
      </c>
      <c r="H29" s="360">
        <v>7.2999999999999995E-2</v>
      </c>
      <c r="I29" s="359">
        <v>6.9500000000000006E-2</v>
      </c>
      <c r="J29" s="360">
        <v>7.0548700000000006E-2</v>
      </c>
      <c r="K29" s="362">
        <f t="shared" si="2"/>
        <v>6.9512175000000009E-2</v>
      </c>
      <c r="L29" s="362"/>
      <c r="M29" s="360">
        <f t="shared" si="3"/>
        <v>0.10316760579650618</v>
      </c>
      <c r="N29" s="360">
        <f t="shared" si="0"/>
        <v>0.10776317978763686</v>
      </c>
      <c r="O29" s="360">
        <f t="shared" si="4"/>
        <v>0.11131547061315122</v>
      </c>
      <c r="P29" s="2"/>
      <c r="Q29" s="112"/>
      <c r="R29" s="2"/>
    </row>
    <row r="30" spans="1:27" s="365" customFormat="1" ht="15" customHeight="1">
      <c r="A30" s="365" t="s">
        <v>1597</v>
      </c>
      <c r="B30" s="357" t="s">
        <v>488</v>
      </c>
      <c r="C30" s="358">
        <v>3.34</v>
      </c>
      <c r="D30" s="361">
        <v>4.0434856298878961E-2</v>
      </c>
      <c r="E30" s="360">
        <f t="shared" si="1"/>
        <v>4.1875854501101671E-2</v>
      </c>
      <c r="F30" s="360"/>
      <c r="G30" s="361">
        <v>0.06</v>
      </c>
      <c r="H30" s="360">
        <v>7.2099999999999997E-2</v>
      </c>
      <c r="I30" s="359">
        <v>7.9500000000000001E-2</v>
      </c>
      <c r="J30" s="360">
        <v>7.3500200000000002E-2</v>
      </c>
      <c r="K30" s="362">
        <f t="shared" si="2"/>
        <v>7.1275050000000006E-2</v>
      </c>
      <c r="L30" s="362"/>
      <c r="M30" s="360">
        <f t="shared" si="3"/>
        <v>0.10164790198784533</v>
      </c>
      <c r="N30" s="360">
        <f t="shared" si="0"/>
        <v>0.11315090450110168</v>
      </c>
      <c r="O30" s="360">
        <f t="shared" si="4"/>
        <v>0.1215421418367594</v>
      </c>
      <c r="P30" s="2"/>
      <c r="Q30" s="112"/>
      <c r="R30" s="2"/>
    </row>
    <row r="31" spans="1:27" ht="15.75">
      <c r="A31" s="366" t="s">
        <v>1031</v>
      </c>
      <c r="B31" s="351" t="s">
        <v>542</v>
      </c>
      <c r="C31" s="367">
        <v>2.19</v>
      </c>
      <c r="D31" s="368">
        <v>3.9872069524266134E-2</v>
      </c>
      <c r="E31" s="369">
        <f>IFERROR(D31*(1+0.5*K31),"")</f>
        <v>4.1191754782979421E-2</v>
      </c>
      <c r="F31" s="369"/>
      <c r="G31" s="368">
        <v>7.0000000000000007E-2</v>
      </c>
      <c r="H31" s="369">
        <v>6.7299999999999999E-2</v>
      </c>
      <c r="I31" s="368">
        <v>6.3899999999999998E-2</v>
      </c>
      <c r="J31" s="369">
        <v>6.3583899999999999E-2</v>
      </c>
      <c r="K31" s="370">
        <f t="shared" si="2"/>
        <v>6.619597499999999E-2</v>
      </c>
      <c r="L31" s="370"/>
      <c r="M31" s="369">
        <f t="shared" si="3"/>
        <v>0.10472358036497811</v>
      </c>
      <c r="N31" s="369">
        <f t="shared" si="0"/>
        <v>0.10738772978297942</v>
      </c>
      <c r="O31" s="369">
        <f t="shared" si="4"/>
        <v>0.11126759195761546</v>
      </c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</row>
    <row r="32" spans="1:27" ht="15.75">
      <c r="A32" s="365"/>
      <c r="B32" s="357"/>
      <c r="C32" s="358"/>
      <c r="D32" s="361"/>
      <c r="E32" s="360"/>
      <c r="F32" s="360"/>
      <c r="H32" s="371"/>
      <c r="I32" s="371"/>
      <c r="J32" s="371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</row>
    <row r="33" spans="1:27" ht="15.75">
      <c r="A33" s="372" t="s">
        <v>21</v>
      </c>
      <c r="D33" s="362">
        <f t="shared" ref="D33:O33" si="5">AVERAGE(D8:D31)</f>
        <v>3.9571467101960911E-2</v>
      </c>
      <c r="E33" s="362">
        <f t="shared" si="5"/>
        <v>4.0759102092900297E-2</v>
      </c>
      <c r="F33" s="362"/>
      <c r="G33" s="362">
        <f t="shared" si="5"/>
        <v>5.7826086956521743E-2</v>
      </c>
      <c r="H33" s="362">
        <f t="shared" si="5"/>
        <v>5.6945833333333341E-2</v>
      </c>
      <c r="I33" s="362">
        <f t="shared" si="5"/>
        <v>6.5972222222222238E-2</v>
      </c>
      <c r="J33" s="362">
        <f t="shared" si="5"/>
        <v>6.2488308333333333E-2</v>
      </c>
      <c r="K33" s="362">
        <f t="shared" si="5"/>
        <v>6.0317880208333348E-2</v>
      </c>
      <c r="L33" s="362"/>
      <c r="M33" s="362">
        <f t="shared" si="5"/>
        <v>8.3512658720485397E-2</v>
      </c>
      <c r="N33" s="362">
        <f t="shared" si="5"/>
        <v>0.10107698230123364</v>
      </c>
      <c r="O33" s="362">
        <f t="shared" si="5"/>
        <v>0.11206685451965503</v>
      </c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</row>
    <row r="34" spans="1:27" ht="15.75">
      <c r="A34" s="372" t="s">
        <v>22</v>
      </c>
      <c r="D34" s="362">
        <f t="shared" ref="D34:O34" si="6">MEDIAN(D8:D31)</f>
        <v>4.00111778179289E-2</v>
      </c>
      <c r="E34" s="362">
        <f t="shared" si="6"/>
        <v>4.1275709351933504E-2</v>
      </c>
      <c r="F34" s="362"/>
      <c r="G34" s="362">
        <f t="shared" si="6"/>
        <v>0.06</v>
      </c>
      <c r="H34" s="362">
        <f t="shared" si="6"/>
        <v>6.3299999999999995E-2</v>
      </c>
      <c r="I34" s="362">
        <f t="shared" si="6"/>
        <v>6.4700000000000008E-2</v>
      </c>
      <c r="J34" s="362">
        <f t="shared" si="6"/>
        <v>6.3588850000000002E-2</v>
      </c>
      <c r="K34" s="362">
        <f t="shared" si="6"/>
        <v>6.1947837500000005E-2</v>
      </c>
      <c r="L34" s="362"/>
      <c r="M34" s="362">
        <f t="shared" si="6"/>
        <v>9.3184848575306095E-2</v>
      </c>
      <c r="N34" s="362">
        <f t="shared" si="6"/>
        <v>0.10286190319904936</v>
      </c>
      <c r="O34" s="362">
        <f t="shared" si="6"/>
        <v>0.11032920337569557</v>
      </c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</row>
    <row r="35" spans="1:27" ht="15.75">
      <c r="A35" s="347"/>
      <c r="M35" s="362"/>
      <c r="N35" s="362"/>
      <c r="O35" s="36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</row>
    <row r="36" spans="1:27" ht="15.75">
      <c r="K36" s="336"/>
      <c r="L36" s="336"/>
      <c r="M36" s="336"/>
      <c r="N36" s="362"/>
      <c r="O36" s="336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</row>
    <row r="37" spans="1:27" ht="12.75">
      <c r="A37" s="373" t="s">
        <v>16</v>
      </c>
      <c r="K37" s="336"/>
      <c r="L37" s="336"/>
      <c r="M37" s="336"/>
      <c r="N37" s="336"/>
      <c r="O37" s="336"/>
    </row>
    <row r="38" spans="1:27" ht="12.75">
      <c r="A38" s="374" t="s">
        <v>1606</v>
      </c>
      <c r="K38" s="336"/>
      <c r="L38" s="336"/>
      <c r="M38" s="336"/>
      <c r="N38" s="362"/>
      <c r="O38" s="336"/>
    </row>
    <row r="39" spans="1:27" ht="12.75">
      <c r="A39" s="374" t="s">
        <v>1607</v>
      </c>
      <c r="K39" s="336"/>
      <c r="L39" s="336"/>
      <c r="M39" s="336"/>
      <c r="N39" s="362"/>
      <c r="O39" s="336"/>
    </row>
    <row r="40" spans="1:27" ht="12.75">
      <c r="A40" s="374" t="s">
        <v>1608</v>
      </c>
    </row>
    <row r="41" spans="1:27" ht="12.75">
      <c r="A41" s="374" t="s">
        <v>1609</v>
      </c>
    </row>
    <row r="42" spans="1:27" ht="12.75">
      <c r="A42" s="374" t="s">
        <v>1610</v>
      </c>
    </row>
    <row r="43" spans="1:27" ht="12.75">
      <c r="A43" s="374" t="s">
        <v>1611</v>
      </c>
    </row>
    <row r="44" spans="1:27" ht="12.75">
      <c r="A44" s="374" t="s">
        <v>1612</v>
      </c>
    </row>
    <row r="45" spans="1:27" ht="12.75">
      <c r="A45" s="374" t="s">
        <v>1613</v>
      </c>
    </row>
    <row r="46" spans="1:27" ht="12.75">
      <c r="A46" s="374" t="s">
        <v>1614</v>
      </c>
    </row>
    <row r="47" spans="1:27" ht="12.75">
      <c r="A47" s="374" t="s">
        <v>1615</v>
      </c>
    </row>
    <row r="48" spans="1:27" ht="12.75">
      <c r="A48" s="374" t="s">
        <v>1616</v>
      </c>
    </row>
    <row r="51" spans="1:27" ht="12.75">
      <c r="A51" s="342"/>
    </row>
    <row r="52" spans="1:27" ht="20.100000000000001" customHeight="1">
      <c r="A52" s="474" t="s">
        <v>1599</v>
      </c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474"/>
      <c r="N52" s="474"/>
      <c r="O52" s="474"/>
    </row>
    <row r="53" spans="1:27" ht="20.100000000000001" customHeight="1">
      <c r="A53" s="475" t="s">
        <v>1638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475"/>
      <c r="N53" s="475"/>
      <c r="O53" s="475"/>
    </row>
    <row r="54" spans="1:27" ht="12.75">
      <c r="G54" s="476"/>
      <c r="H54" s="476"/>
      <c r="I54" s="476"/>
    </row>
    <row r="55" spans="1:27" ht="12.75">
      <c r="C55" s="348">
        <v>1</v>
      </c>
      <c r="D55" s="348">
        <v>2</v>
      </c>
      <c r="E55" s="348">
        <v>3</v>
      </c>
      <c r="F55" s="348"/>
      <c r="G55" s="348">
        <v>4</v>
      </c>
      <c r="H55" s="348">
        <v>5</v>
      </c>
      <c r="I55" s="348">
        <v>6</v>
      </c>
      <c r="J55" s="348">
        <v>7</v>
      </c>
      <c r="K55" s="348">
        <v>8</v>
      </c>
      <c r="L55" s="348"/>
      <c r="M55" s="348">
        <v>9</v>
      </c>
      <c r="N55" s="348">
        <v>10</v>
      </c>
      <c r="O55" s="348">
        <v>11</v>
      </c>
    </row>
    <row r="56" spans="1:27" ht="15.75">
      <c r="C56" s="348"/>
      <c r="D56" s="348"/>
      <c r="E56" s="348"/>
      <c r="F56" s="348"/>
      <c r="G56" s="477" t="s">
        <v>1600</v>
      </c>
      <c r="H56" s="477"/>
      <c r="I56" s="477"/>
      <c r="J56" s="477"/>
      <c r="K56" s="477"/>
      <c r="L56" s="348"/>
      <c r="M56" s="477" t="s">
        <v>1585</v>
      </c>
      <c r="N56" s="477"/>
      <c r="O56" s="477"/>
      <c r="Q56" s="349"/>
      <c r="R56" s="349"/>
      <c r="S56" s="349"/>
      <c r="T56" s="2"/>
      <c r="U56" s="2"/>
      <c r="V56" s="2"/>
      <c r="W56" s="2"/>
      <c r="X56" s="2"/>
      <c r="Y56" s="2"/>
      <c r="Z56" s="2"/>
      <c r="AA56" s="2"/>
    </row>
    <row r="57" spans="1:27" ht="45" customHeight="1">
      <c r="A57" s="350" t="s">
        <v>12</v>
      </c>
      <c r="B57" s="351"/>
      <c r="C57" s="352" t="s">
        <v>17</v>
      </c>
      <c r="D57" s="352" t="s">
        <v>19</v>
      </c>
      <c r="E57" s="352" t="s">
        <v>20</v>
      </c>
      <c r="F57" s="352"/>
      <c r="G57" s="352" t="str">
        <f>G6</f>
        <v>Value Line Projected EPS Growth Rate</v>
      </c>
      <c r="H57" s="352" t="str">
        <f>H6</f>
        <v>Yahoo! Finance Projected EPS Growth Rate</v>
      </c>
      <c r="I57" s="352" t="str">
        <f>I6</f>
        <v>Zacks Projected EPS Growth Rate</v>
      </c>
      <c r="J57" s="352" t="str">
        <f>J6</f>
        <v>S&amp;P</v>
      </c>
      <c r="K57" s="352" t="str">
        <f>K6</f>
        <v xml:space="preserve">Average </v>
      </c>
      <c r="L57" s="352"/>
      <c r="M57" s="352" t="str">
        <f>M6</f>
        <v>Minimum Growth Rate</v>
      </c>
      <c r="N57" s="352" t="str">
        <f>N6</f>
        <v>Mean Growth Rate</v>
      </c>
      <c r="O57" s="352" t="str">
        <f>O6</f>
        <v>Maximum Growth Rate</v>
      </c>
    </row>
    <row r="58" spans="1:27" ht="12.75">
      <c r="A58" s="355"/>
      <c r="B58" s="356"/>
      <c r="K58" s="336"/>
      <c r="L58" s="336"/>
      <c r="M58" s="336"/>
      <c r="N58" s="336"/>
      <c r="O58" s="336"/>
    </row>
    <row r="59" spans="1:27" ht="15.75">
      <c r="A59" s="347" t="str">
        <f t="shared" ref="A59:C82" si="7">A8</f>
        <v>Alliant  Energy Corporation</v>
      </c>
      <c r="B59" s="347" t="str">
        <f t="shared" si="7"/>
        <v>LNT</v>
      </c>
      <c r="C59" s="358">
        <f t="shared" si="7"/>
        <v>1.92</v>
      </c>
      <c r="D59" s="359">
        <v>3.882439376203433E-2</v>
      </c>
      <c r="E59" s="360">
        <f>IFERROR(D59*(1+0.5*K59),"")</f>
        <v>4.0037667714416032E-2</v>
      </c>
      <c r="F59" s="360"/>
      <c r="G59" s="371">
        <f t="shared" ref="G59:J82" si="8">G8</f>
        <v>0.06</v>
      </c>
      <c r="H59" s="371">
        <f t="shared" si="8"/>
        <v>6.3E-2</v>
      </c>
      <c r="I59" s="371">
        <f t="shared" si="8"/>
        <v>6.0999999999999999E-2</v>
      </c>
      <c r="J59" s="371">
        <f t="shared" si="8"/>
        <v>6.6002400000000003E-2</v>
      </c>
      <c r="K59" s="362">
        <f>AVERAGE(G59:J59)</f>
        <v>6.2500600000000003E-2</v>
      </c>
      <c r="L59" s="362"/>
      <c r="M59" s="375">
        <f>$D59*(1+0.5*MIN($G59:$J59))+MIN($G59:$J59)</f>
        <v>9.9989125574895366E-2</v>
      </c>
      <c r="N59" s="375">
        <f>K59+E59</f>
        <v>0.10253826771441604</v>
      </c>
      <c r="O59" s="375">
        <f>$D59*(1+0.5*MAX($G59:$J59))+MAX($G59:$J59)</f>
        <v>0.10610804534545398</v>
      </c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</row>
    <row r="60" spans="1:27" s="363" customFormat="1" ht="15" customHeight="1">
      <c r="A60" s="347" t="str">
        <f t="shared" si="7"/>
        <v>Ameren Corporation</v>
      </c>
      <c r="B60" s="347" t="str">
        <f t="shared" si="7"/>
        <v>AEE</v>
      </c>
      <c r="C60" s="358">
        <f t="shared" si="7"/>
        <v>2.68</v>
      </c>
      <c r="D60" s="359">
        <v>3.7074040486327807E-2</v>
      </c>
      <c r="E60" s="360">
        <f t="shared" ref="E60:E82" si="9">IFERROR(D60*(1+0.5*K60),"")</f>
        <v>3.8212122234433377E-2</v>
      </c>
      <c r="F60" s="360"/>
      <c r="G60" s="371">
        <f t="shared" si="8"/>
        <v>6.5000000000000002E-2</v>
      </c>
      <c r="H60" s="371">
        <f t="shared" si="8"/>
        <v>5.5E-2</v>
      </c>
      <c r="I60" s="371">
        <f t="shared" si="8"/>
        <v>6.2399999999999997E-2</v>
      </c>
      <c r="J60" s="371">
        <f t="shared" si="8"/>
        <v>6.3180300000000009E-2</v>
      </c>
      <c r="K60" s="362">
        <f t="shared" ref="K60:K82" si="10">AVERAGE(G60:J60)</f>
        <v>6.1395075000000007E-2</v>
      </c>
      <c r="L60" s="362"/>
      <c r="M60" s="375">
        <f t="shared" ref="M60:M82" si="11">$D60*(1+0.5*MIN($G60:$J60))+MIN($G60:$J60)</f>
        <v>9.3093576599701827E-2</v>
      </c>
      <c r="N60" s="375">
        <f t="shared" ref="N60:N82" si="12">K60+E60</f>
        <v>9.9607197234433384E-2</v>
      </c>
      <c r="O60" s="375">
        <f t="shared" ref="O60:O82" si="13">$D60*(1+0.5*MAX($G60:$J60))+MAX($G60:$J60)</f>
        <v>0.10327894680213345</v>
      </c>
      <c r="P60" s="364"/>
      <c r="Q60" s="364"/>
      <c r="R60" s="364"/>
    </row>
    <row r="61" spans="1:27" s="363" customFormat="1" ht="15" customHeight="1">
      <c r="A61" s="347" t="str">
        <f t="shared" si="7"/>
        <v xml:space="preserve">American Electric Power Co. </v>
      </c>
      <c r="B61" s="347" t="str">
        <f t="shared" si="7"/>
        <v>AEP</v>
      </c>
      <c r="C61" s="358">
        <f t="shared" si="7"/>
        <v>3.52</v>
      </c>
      <c r="D61" s="359">
        <v>4.1452892477634687E-2</v>
      </c>
      <c r="E61" s="360">
        <f t="shared" si="9"/>
        <v>4.2762253592780297E-2</v>
      </c>
      <c r="F61" s="360"/>
      <c r="G61" s="371">
        <f t="shared" si="8"/>
        <v>6.5000000000000002E-2</v>
      </c>
      <c r="H61" s="371">
        <f t="shared" si="8"/>
        <v>6.3600000000000004E-2</v>
      </c>
      <c r="I61" s="371">
        <f t="shared" si="8"/>
        <v>6.0499999999999998E-2</v>
      </c>
      <c r="J61" s="371">
        <f t="shared" si="8"/>
        <v>6.3593799999999992E-2</v>
      </c>
      <c r="K61" s="362">
        <f t="shared" si="10"/>
        <v>6.3173449999999992E-2</v>
      </c>
      <c r="L61" s="362"/>
      <c r="M61" s="375">
        <f t="shared" si="11"/>
        <v>0.10320684247508313</v>
      </c>
      <c r="N61" s="375">
        <f t="shared" si="12"/>
        <v>0.10593570359278029</v>
      </c>
      <c r="O61" s="375">
        <f t="shared" si="13"/>
        <v>0.10780011148315782</v>
      </c>
      <c r="P61" s="364"/>
      <c r="Q61" s="364"/>
      <c r="R61" s="364"/>
    </row>
    <row r="62" spans="1:27" s="363" customFormat="1" ht="15" customHeight="1">
      <c r="A62" s="347" t="str">
        <f t="shared" si="7"/>
        <v>Avista Corporation</v>
      </c>
      <c r="B62" s="347" t="str">
        <f t="shared" si="7"/>
        <v>AVA</v>
      </c>
      <c r="C62" s="358">
        <f t="shared" si="7"/>
        <v>1.9</v>
      </c>
      <c r="D62" s="359">
        <v>5.4247482726459455E-2</v>
      </c>
      <c r="E62" s="360">
        <f t="shared" si="9"/>
        <v>5.5802577231284622E-2</v>
      </c>
      <c r="F62" s="360"/>
      <c r="G62" s="371">
        <f t="shared" si="8"/>
        <v>0.06</v>
      </c>
      <c r="H62" s="371">
        <f t="shared" si="8"/>
        <v>6.2E-2</v>
      </c>
      <c r="I62" s="371" t="str">
        <f t="shared" si="8"/>
        <v>NA</v>
      </c>
      <c r="J62" s="371">
        <f t="shared" si="8"/>
        <v>0.05</v>
      </c>
      <c r="K62" s="362">
        <f t="shared" si="10"/>
        <v>5.7333333333333326E-2</v>
      </c>
      <c r="L62" s="362"/>
      <c r="M62" s="375">
        <f t="shared" si="11"/>
        <v>0.10560366979462094</v>
      </c>
      <c r="N62" s="375">
        <f t="shared" si="12"/>
        <v>0.11313591056461794</v>
      </c>
      <c r="O62" s="375">
        <f t="shared" si="13"/>
        <v>0.1179291546909797</v>
      </c>
      <c r="P62" s="364"/>
      <c r="Q62" s="364"/>
      <c r="R62" s="364"/>
    </row>
    <row r="63" spans="1:27" s="363" customFormat="1" ht="15" customHeight="1">
      <c r="A63" s="347" t="str">
        <f t="shared" si="7"/>
        <v>CMS Energy Corporation</v>
      </c>
      <c r="B63" s="347" t="str">
        <f t="shared" si="7"/>
        <v>CMS</v>
      </c>
      <c r="C63" s="358">
        <f t="shared" si="7"/>
        <v>2.06</v>
      </c>
      <c r="D63" s="359">
        <v>3.458955223880595E-2</v>
      </c>
      <c r="E63" s="360">
        <f t="shared" si="9"/>
        <v>3.5776590439365652E-2</v>
      </c>
      <c r="F63" s="360"/>
      <c r="G63" s="371">
        <f t="shared" si="8"/>
        <v>0.05</v>
      </c>
      <c r="H63" s="371">
        <f t="shared" si="8"/>
        <v>7.5999999999999998E-2</v>
      </c>
      <c r="I63" s="371">
        <f t="shared" si="8"/>
        <v>7.5600000000000001E-2</v>
      </c>
      <c r="J63" s="371">
        <f t="shared" si="8"/>
        <v>7.294260000000001E-2</v>
      </c>
      <c r="K63" s="362">
        <f t="shared" si="10"/>
        <v>6.8635650000000006E-2</v>
      </c>
      <c r="L63" s="362"/>
      <c r="M63" s="375">
        <f t="shared" si="11"/>
        <v>8.5454291044776101E-2</v>
      </c>
      <c r="N63" s="375">
        <f t="shared" si="12"/>
        <v>0.10441224043936566</v>
      </c>
      <c r="O63" s="375">
        <f t="shared" si="13"/>
        <v>0.11190395522388058</v>
      </c>
      <c r="P63" s="364"/>
      <c r="Q63" s="364"/>
      <c r="R63" s="364"/>
    </row>
    <row r="64" spans="1:27" s="363" customFormat="1" ht="15" customHeight="1">
      <c r="A64" s="347" t="str">
        <f t="shared" si="7"/>
        <v>Consolidated Edison, Inc.</v>
      </c>
      <c r="B64" s="347" t="str">
        <f t="shared" si="7"/>
        <v>ED</v>
      </c>
      <c r="C64" s="358">
        <f t="shared" si="7"/>
        <v>3.32</v>
      </c>
      <c r="D64" s="359">
        <v>3.6357397598805602E-2</v>
      </c>
      <c r="E64" s="360">
        <f t="shared" si="9"/>
        <v>3.7506025044990447E-2</v>
      </c>
      <c r="F64" s="360"/>
      <c r="G64" s="371">
        <f t="shared" si="8"/>
        <v>0.06</v>
      </c>
      <c r="H64" s="371">
        <f t="shared" si="8"/>
        <v>6.0900000000000003E-2</v>
      </c>
      <c r="I64" s="371">
        <f t="shared" si="8"/>
        <v>7.3899999999999993E-2</v>
      </c>
      <c r="J64" s="371">
        <f t="shared" si="8"/>
        <v>5.7941399999999997E-2</v>
      </c>
      <c r="K64" s="362">
        <f t="shared" si="10"/>
        <v>6.3185350000000001E-2</v>
      </c>
      <c r="L64" s="362"/>
      <c r="M64" s="375">
        <f t="shared" si="11"/>
        <v>9.5352096857421312E-2</v>
      </c>
      <c r="N64" s="375">
        <f t="shared" si="12"/>
        <v>0.10069137504499046</v>
      </c>
      <c r="O64" s="375">
        <f t="shared" si="13"/>
        <v>0.11160080344008147</v>
      </c>
      <c r="P64" s="364"/>
      <c r="Q64" s="364"/>
      <c r="R64" s="364"/>
    </row>
    <row r="65" spans="1:27" s="363" customFormat="1" ht="15" customHeight="1">
      <c r="A65" s="347" t="str">
        <f t="shared" si="7"/>
        <v>Duke Energy Corporation</v>
      </c>
      <c r="B65" s="347" t="str">
        <f t="shared" si="7"/>
        <v>DUK</v>
      </c>
      <c r="C65" s="358">
        <f t="shared" si="7"/>
        <v>4.0999999999999996</v>
      </c>
      <c r="D65" s="359">
        <v>4.2215718891362608E-2</v>
      </c>
      <c r="E65" s="360">
        <f t="shared" si="9"/>
        <v>4.3487310169412034E-2</v>
      </c>
      <c r="F65" s="360"/>
      <c r="G65" s="371">
        <f t="shared" si="8"/>
        <v>0.05</v>
      </c>
      <c r="H65" s="371">
        <f t="shared" si="8"/>
        <v>6.6600000000000006E-2</v>
      </c>
      <c r="I65" s="371">
        <f t="shared" si="8"/>
        <v>6.0999999999999999E-2</v>
      </c>
      <c r="J65" s="371">
        <f t="shared" si="8"/>
        <v>6.3370200000000002E-2</v>
      </c>
      <c r="K65" s="362">
        <f t="shared" si="10"/>
        <v>6.0242550000000006E-2</v>
      </c>
      <c r="L65" s="362"/>
      <c r="M65" s="375">
        <f t="shared" si="11"/>
        <v>9.3271111863646672E-2</v>
      </c>
      <c r="N65" s="375">
        <f t="shared" si="12"/>
        <v>0.10372986016941205</v>
      </c>
      <c r="O65" s="375">
        <f t="shared" si="13"/>
        <v>0.110221502330445</v>
      </c>
      <c r="P65" s="364"/>
      <c r="Q65" s="364"/>
      <c r="R65" s="364"/>
    </row>
    <row r="66" spans="1:27" s="363" customFormat="1" ht="15" customHeight="1">
      <c r="A66" s="347" t="str">
        <f t="shared" si="7"/>
        <v>Edison International</v>
      </c>
      <c r="B66" s="347" t="str">
        <f t="shared" si="7"/>
        <v>EIX</v>
      </c>
      <c r="C66" s="358">
        <f t="shared" si="7"/>
        <v>3.12</v>
      </c>
      <c r="D66" s="359">
        <v>4.4338055567836585E-2</v>
      </c>
      <c r="E66" s="360">
        <f t="shared" si="9"/>
        <v>4.5889887512710864E-2</v>
      </c>
      <c r="F66" s="360"/>
      <c r="G66" s="371">
        <f t="shared" si="8"/>
        <v>0.06</v>
      </c>
      <c r="H66" s="371">
        <f t="shared" si="8"/>
        <v>7.5999999999999998E-2</v>
      </c>
      <c r="I66" s="371" t="str">
        <f t="shared" si="8"/>
        <v>NA</v>
      </c>
      <c r="J66" s="371">
        <f t="shared" si="8"/>
        <v>7.400000000000001E-2</v>
      </c>
      <c r="K66" s="362">
        <f t="shared" si="10"/>
        <v>7.0000000000000007E-2</v>
      </c>
      <c r="L66" s="362"/>
      <c r="M66" s="375">
        <f t="shared" si="11"/>
        <v>0.10566819723487168</v>
      </c>
      <c r="N66" s="375">
        <f t="shared" si="12"/>
        <v>0.11588988751271087</v>
      </c>
      <c r="O66" s="375">
        <f t="shared" si="13"/>
        <v>0.12202290167941438</v>
      </c>
      <c r="P66" s="364"/>
      <c r="Q66" s="364"/>
      <c r="R66" s="364"/>
    </row>
    <row r="67" spans="1:27" s="363" customFormat="1" ht="15" customHeight="1">
      <c r="A67" s="347" t="str">
        <f t="shared" si="7"/>
        <v>Entergy Corporation</v>
      </c>
      <c r="B67" s="347" t="str">
        <f t="shared" si="7"/>
        <v>ETR</v>
      </c>
      <c r="C67" s="358">
        <f t="shared" si="7"/>
        <v>4.5199999999999996</v>
      </c>
      <c r="D67" s="359">
        <v>4.2995796600710887E-2</v>
      </c>
      <c r="E67" s="360">
        <f t="shared" si="9"/>
        <v>4.4160982688590145E-2</v>
      </c>
      <c r="F67" s="360"/>
      <c r="G67" s="371">
        <f t="shared" si="8"/>
        <v>5.0000000000000001E-3</v>
      </c>
      <c r="H67" s="371">
        <f t="shared" si="8"/>
        <v>6.8000000000000005E-2</v>
      </c>
      <c r="I67" s="371">
        <f t="shared" si="8"/>
        <v>7.3300000000000004E-2</v>
      </c>
      <c r="J67" s="371">
        <f t="shared" si="8"/>
        <v>7.0499999999999993E-2</v>
      </c>
      <c r="K67" s="362">
        <f t="shared" si="10"/>
        <v>5.4199999999999998E-2</v>
      </c>
      <c r="L67" s="362"/>
      <c r="M67" s="375">
        <f t="shared" si="11"/>
        <v>4.8103286092212656E-2</v>
      </c>
      <c r="N67" s="375">
        <f t="shared" si="12"/>
        <v>9.8360982688590143E-2</v>
      </c>
      <c r="O67" s="375">
        <f t="shared" si="13"/>
        <v>0.11787159254612695</v>
      </c>
      <c r="P67" s="364"/>
      <c r="Q67" s="364"/>
      <c r="R67" s="364"/>
    </row>
    <row r="68" spans="1:27" s="363" customFormat="1" ht="15" customHeight="1">
      <c r="A68" s="347" t="str">
        <f t="shared" si="7"/>
        <v xml:space="preserve">Evergy, Inc. </v>
      </c>
      <c r="B68" s="347" t="str">
        <f t="shared" si="7"/>
        <v>EVRG</v>
      </c>
      <c r="C68" s="358">
        <f t="shared" si="7"/>
        <v>2.57</v>
      </c>
      <c r="D68" s="359">
        <v>4.9328951381231979E-2</v>
      </c>
      <c r="E68" s="360">
        <f t="shared" si="9"/>
        <v>5.0802653803746288E-2</v>
      </c>
      <c r="F68" s="360"/>
      <c r="G68" s="371">
        <f t="shared" si="8"/>
        <v>7.4999999999999997E-2</v>
      </c>
      <c r="H68" s="371">
        <f t="shared" si="8"/>
        <v>0.06</v>
      </c>
      <c r="I68" s="371">
        <f t="shared" si="8"/>
        <v>0.05</v>
      </c>
      <c r="J68" s="371">
        <f t="shared" si="8"/>
        <v>5.4000000000000006E-2</v>
      </c>
      <c r="K68" s="362">
        <f t="shared" si="10"/>
        <v>5.9749999999999998E-2</v>
      </c>
      <c r="L68" s="362"/>
      <c r="M68" s="375">
        <f t="shared" si="11"/>
        <v>0.10056217516576277</v>
      </c>
      <c r="N68" s="375">
        <f t="shared" si="12"/>
        <v>0.11055265380374629</v>
      </c>
      <c r="O68" s="375">
        <f t="shared" si="13"/>
        <v>0.12617878705802818</v>
      </c>
      <c r="P68" s="364"/>
      <c r="Q68" s="364"/>
      <c r="R68" s="364"/>
    </row>
    <row r="69" spans="1:27" s="363" customFormat="1" ht="15" customHeight="1">
      <c r="A69" s="347" t="str">
        <f t="shared" si="7"/>
        <v xml:space="preserve">Eversource Energy </v>
      </c>
      <c r="B69" s="347" t="str">
        <f t="shared" si="7"/>
        <v>ES</v>
      </c>
      <c r="C69" s="358">
        <f t="shared" si="7"/>
        <v>2.86</v>
      </c>
      <c r="D69" s="359">
        <v>4.8640466827541778E-2</v>
      </c>
      <c r="E69" s="360">
        <f t="shared" si="9"/>
        <v>4.9945731930841356E-2</v>
      </c>
      <c r="F69" s="360"/>
      <c r="G69" s="371">
        <f t="shared" si="8"/>
        <v>0.06</v>
      </c>
      <c r="H69" s="371">
        <f t="shared" si="8"/>
        <v>4.2000000000000003E-2</v>
      </c>
      <c r="I69" s="371">
        <f t="shared" si="8"/>
        <v>5.4100000000000002E-2</v>
      </c>
      <c r="J69" s="371">
        <f t="shared" si="8"/>
        <v>5.8579699999999998E-2</v>
      </c>
      <c r="K69" s="362">
        <f t="shared" si="10"/>
        <v>5.3669925000000007E-2</v>
      </c>
      <c r="L69" s="362"/>
      <c r="M69" s="375">
        <f t="shared" si="11"/>
        <v>9.1661916630920159E-2</v>
      </c>
      <c r="N69" s="375">
        <f t="shared" si="12"/>
        <v>0.10361565693084136</v>
      </c>
      <c r="O69" s="375">
        <f t="shared" si="13"/>
        <v>0.11009968083236804</v>
      </c>
      <c r="P69" s="364"/>
      <c r="Q69" s="364"/>
      <c r="R69" s="364"/>
    </row>
    <row r="70" spans="1:27" s="363" customFormat="1" ht="15" customHeight="1">
      <c r="A70" s="347" t="str">
        <f t="shared" si="7"/>
        <v>Exelon Corporation</v>
      </c>
      <c r="B70" s="347" t="str">
        <f t="shared" si="7"/>
        <v>EXC</v>
      </c>
      <c r="C70" s="358">
        <f t="shared" si="7"/>
        <v>1.52</v>
      </c>
      <c r="D70" s="359">
        <v>4.1434205026623296E-2</v>
      </c>
      <c r="E70" s="360">
        <f t="shared" si="9"/>
        <v>4.2520411688807318E-2</v>
      </c>
      <c r="F70" s="360"/>
      <c r="G70" s="371" t="str">
        <f t="shared" si="8"/>
        <v>NMF</v>
      </c>
      <c r="H70" s="371">
        <f t="shared" si="8"/>
        <v>4.2000000000000003E-2</v>
      </c>
      <c r="I70" s="371">
        <f t="shared" si="8"/>
        <v>5.6599999999999998E-2</v>
      </c>
      <c r="J70" s="371">
        <f t="shared" si="8"/>
        <v>5.8691300000000002E-2</v>
      </c>
      <c r="K70" s="362">
        <f t="shared" si="10"/>
        <v>5.2430433333333332E-2</v>
      </c>
      <c r="L70" s="362"/>
      <c r="M70" s="375">
        <f t="shared" si="11"/>
        <v>8.4304323332182379E-2</v>
      </c>
      <c r="N70" s="375">
        <f t="shared" si="12"/>
        <v>9.4950845022140656E-2</v>
      </c>
      <c r="O70" s="375">
        <f t="shared" si="13"/>
        <v>0.10134141870536283</v>
      </c>
      <c r="P70" s="364"/>
      <c r="Q70" s="364"/>
      <c r="R70" s="364"/>
    </row>
    <row r="71" spans="1:27" s="363" customFormat="1" ht="15" customHeight="1">
      <c r="A71" s="347" t="str">
        <f t="shared" si="7"/>
        <v>IDACORP, Inc.</v>
      </c>
      <c r="B71" s="347" t="str">
        <f t="shared" si="7"/>
        <v>IDA</v>
      </c>
      <c r="C71" s="358">
        <f t="shared" si="7"/>
        <v>3.32</v>
      </c>
      <c r="D71" s="359">
        <v>3.5964338974727471E-2</v>
      </c>
      <c r="E71" s="360">
        <f t="shared" si="9"/>
        <v>3.6899411788070387E-2</v>
      </c>
      <c r="F71" s="360"/>
      <c r="G71" s="371">
        <f t="shared" si="8"/>
        <v>0.05</v>
      </c>
      <c r="H71" s="371">
        <f t="shared" si="8"/>
        <v>4.3999999999999997E-2</v>
      </c>
      <c r="I71" s="371" t="str">
        <f t="shared" si="8"/>
        <v>NA</v>
      </c>
      <c r="J71" s="371">
        <f t="shared" si="8"/>
        <v>6.2E-2</v>
      </c>
      <c r="K71" s="362">
        <f t="shared" si="10"/>
        <v>5.1999999999999998E-2</v>
      </c>
      <c r="L71" s="362"/>
      <c r="M71" s="375">
        <f t="shared" si="11"/>
        <v>8.0755554432171472E-2</v>
      </c>
      <c r="N71" s="375">
        <f t="shared" si="12"/>
        <v>8.8899411788070384E-2</v>
      </c>
      <c r="O71" s="375">
        <f t="shared" si="13"/>
        <v>9.9079233482944021E-2</v>
      </c>
      <c r="P71" s="364"/>
      <c r="Q71" s="364"/>
      <c r="R71" s="364"/>
    </row>
    <row r="72" spans="1:27" s="363" customFormat="1" ht="15" customHeight="1">
      <c r="A72" s="347" t="str">
        <f t="shared" si="7"/>
        <v>MGE Energy, Inc.</v>
      </c>
      <c r="B72" s="347" t="str">
        <f t="shared" si="7"/>
        <v>MGEE</v>
      </c>
      <c r="C72" s="358">
        <f t="shared" si="7"/>
        <v>1.71</v>
      </c>
      <c r="D72" s="359">
        <v>2.2797804655847954E-2</v>
      </c>
      <c r="E72" s="360">
        <f t="shared" si="9"/>
        <v>2.3230962944309062E-2</v>
      </c>
      <c r="F72" s="360"/>
      <c r="G72" s="371">
        <f t="shared" si="8"/>
        <v>0.06</v>
      </c>
      <c r="H72" s="371">
        <f t="shared" si="8"/>
        <v>5.3999999999999999E-2</v>
      </c>
      <c r="I72" s="371" t="str">
        <f t="shared" si="8"/>
        <v>NA</v>
      </c>
      <c r="J72" s="371">
        <f t="shared" si="8"/>
        <v>0</v>
      </c>
      <c r="K72" s="362">
        <f t="shared" si="10"/>
        <v>3.7999999999999999E-2</v>
      </c>
      <c r="L72" s="362"/>
      <c r="M72" s="375">
        <f t="shared" si="11"/>
        <v>2.2797804655847954E-2</v>
      </c>
      <c r="N72" s="375">
        <f t="shared" si="12"/>
        <v>6.1230962944309061E-2</v>
      </c>
      <c r="O72" s="375">
        <f t="shared" si="13"/>
        <v>8.3481738795523397E-2</v>
      </c>
      <c r="P72" s="364"/>
      <c r="Q72" s="364"/>
      <c r="R72" s="364"/>
    </row>
    <row r="73" spans="1:27" s="363" customFormat="1" ht="15" customHeight="1">
      <c r="A73" s="347" t="str">
        <f t="shared" si="7"/>
        <v>Nextera Energy, Inc.)</v>
      </c>
      <c r="B73" s="347" t="str">
        <f t="shared" si="7"/>
        <v>NEE</v>
      </c>
      <c r="C73" s="358">
        <f t="shared" si="7"/>
        <v>2.06</v>
      </c>
      <c r="D73" s="359">
        <v>3.1722946093235352E-2</v>
      </c>
      <c r="E73" s="360">
        <f t="shared" si="9"/>
        <v>3.2993438188164644E-2</v>
      </c>
      <c r="F73" s="360"/>
      <c r="G73" s="371">
        <f t="shared" si="8"/>
        <v>0.08</v>
      </c>
      <c r="H73" s="371">
        <f t="shared" si="8"/>
        <v>8.0100000000000005E-2</v>
      </c>
      <c r="I73" s="371">
        <f t="shared" si="8"/>
        <v>8.0299999999999996E-2</v>
      </c>
      <c r="J73" s="371">
        <f t="shared" si="8"/>
        <v>7.9996999999999999E-2</v>
      </c>
      <c r="K73" s="362">
        <f t="shared" si="10"/>
        <v>8.0099249999999997E-2</v>
      </c>
      <c r="L73" s="362"/>
      <c r="M73" s="375">
        <f t="shared" si="11"/>
        <v>0.11298881635254562</v>
      </c>
      <c r="N73" s="375">
        <f t="shared" si="12"/>
        <v>0.11309268818816465</v>
      </c>
      <c r="O73" s="375">
        <f t="shared" si="13"/>
        <v>0.11329662237887875</v>
      </c>
      <c r="P73" s="364"/>
      <c r="Q73" s="364"/>
      <c r="R73" s="364"/>
    </row>
    <row r="74" spans="1:27" s="363" customFormat="1" ht="15" customHeight="1">
      <c r="A74" s="347" t="str">
        <f t="shared" si="7"/>
        <v>NorthWestern Corporation</v>
      </c>
      <c r="B74" s="347" t="str">
        <f t="shared" si="7"/>
        <v>NWE</v>
      </c>
      <c r="C74" s="358">
        <f t="shared" si="7"/>
        <v>2.6</v>
      </c>
      <c r="D74" s="359">
        <v>5.2252437330570368E-2</v>
      </c>
      <c r="E74" s="360">
        <f t="shared" si="9"/>
        <v>5.3436825910063296E-2</v>
      </c>
      <c r="F74" s="360"/>
      <c r="G74" s="371">
        <f t="shared" si="8"/>
        <v>0.04</v>
      </c>
      <c r="H74" s="371">
        <f t="shared" si="8"/>
        <v>4.4999999999999998E-2</v>
      </c>
      <c r="I74" s="371" t="str">
        <f t="shared" si="8"/>
        <v>NA</v>
      </c>
      <c r="J74" s="371">
        <f t="shared" si="8"/>
        <v>5.0999999999999997E-2</v>
      </c>
      <c r="K74" s="362">
        <f t="shared" si="10"/>
        <v>4.533333333333333E-2</v>
      </c>
      <c r="L74" s="362"/>
      <c r="M74" s="375">
        <f t="shared" si="11"/>
        <v>9.3297486077181774E-2</v>
      </c>
      <c r="N74" s="375">
        <f t="shared" si="12"/>
        <v>9.8770159243396632E-2</v>
      </c>
      <c r="O74" s="375">
        <f t="shared" si="13"/>
        <v>0.10458487448249992</v>
      </c>
      <c r="P74" s="364"/>
      <c r="Q74" s="364"/>
      <c r="R74" s="364"/>
    </row>
    <row r="75" spans="1:27" s="363" customFormat="1" ht="15" customHeight="1">
      <c r="A75" s="347" t="str">
        <f t="shared" si="7"/>
        <v>OGE Energy Corp.</v>
      </c>
      <c r="B75" s="347" t="str">
        <f t="shared" si="7"/>
        <v>OGE</v>
      </c>
      <c r="C75" s="358">
        <f t="shared" si="7"/>
        <v>1.6728000000000001</v>
      </c>
      <c r="D75" s="359">
        <v>4.8787854237892322E-2</v>
      </c>
      <c r="E75" s="360">
        <f t="shared" si="9"/>
        <v>4.9057813901291381E-2</v>
      </c>
      <c r="F75" s="360"/>
      <c r="G75" s="371">
        <f t="shared" si="8"/>
        <v>6.5000000000000002E-2</v>
      </c>
      <c r="H75" s="371">
        <f t="shared" si="8"/>
        <v>-0.1234</v>
      </c>
      <c r="I75" s="371">
        <f t="shared" si="8"/>
        <v>0.05</v>
      </c>
      <c r="J75" s="371">
        <f t="shared" si="8"/>
        <v>5.2666700000000004E-2</v>
      </c>
      <c r="K75" s="362">
        <f t="shared" si="10"/>
        <v>1.1066675000000003E-2</v>
      </c>
      <c r="L75" s="362"/>
      <c r="M75" s="375">
        <f t="shared" si="11"/>
        <v>-7.7622356368585638E-2</v>
      </c>
      <c r="N75" s="375">
        <f t="shared" si="12"/>
        <v>6.0124488901291386E-2</v>
      </c>
      <c r="O75" s="375">
        <f t="shared" si="13"/>
        <v>0.11537345950062383</v>
      </c>
      <c r="P75" s="364"/>
      <c r="Q75" s="364"/>
      <c r="R75" s="364"/>
    </row>
    <row r="76" spans="1:27" s="363" customFormat="1" ht="15" customHeight="1">
      <c r="A76" s="347" t="str">
        <f t="shared" si="7"/>
        <v>Pinnacle West Capital Corp.</v>
      </c>
      <c r="B76" s="347" t="str">
        <f t="shared" si="7"/>
        <v>PNW</v>
      </c>
      <c r="C76" s="358">
        <f t="shared" si="7"/>
        <v>3.52</v>
      </c>
      <c r="D76" s="359">
        <v>4.8245614035087703E-2</v>
      </c>
      <c r="E76" s="360">
        <f t="shared" si="9"/>
        <v>4.9867936129385948E-2</v>
      </c>
      <c r="F76" s="360"/>
      <c r="G76" s="371">
        <f t="shared" si="8"/>
        <v>4.4999999999999998E-2</v>
      </c>
      <c r="H76" s="371">
        <f t="shared" si="8"/>
        <v>7.1999999999999995E-2</v>
      </c>
      <c r="I76" s="371">
        <f t="shared" si="8"/>
        <v>8.2199999999999995E-2</v>
      </c>
      <c r="J76" s="371">
        <f t="shared" si="8"/>
        <v>6.9810499999999998E-2</v>
      </c>
      <c r="K76" s="362">
        <f t="shared" si="10"/>
        <v>6.7252624999999996E-2</v>
      </c>
      <c r="L76" s="362"/>
      <c r="M76" s="375">
        <f t="shared" si="11"/>
        <v>9.4331140350877168E-2</v>
      </c>
      <c r="N76" s="375">
        <f t="shared" si="12"/>
        <v>0.11712056112938594</v>
      </c>
      <c r="O76" s="375">
        <f t="shared" si="13"/>
        <v>0.1324285087719298</v>
      </c>
      <c r="P76" s="364"/>
      <c r="Q76" s="364"/>
      <c r="R76" s="364"/>
    </row>
    <row r="77" spans="1:27" s="363" customFormat="1" ht="15" customHeight="1">
      <c r="A77" s="347" t="str">
        <f t="shared" si="7"/>
        <v>Portland General Electric Company</v>
      </c>
      <c r="B77" s="347" t="str">
        <f t="shared" si="7"/>
        <v>POR</v>
      </c>
      <c r="C77" s="358">
        <f t="shared" si="7"/>
        <v>2</v>
      </c>
      <c r="D77" s="359">
        <v>4.7483506076569794E-2</v>
      </c>
      <c r="E77" s="360">
        <f t="shared" si="9"/>
        <v>4.9655876479572862E-2</v>
      </c>
      <c r="F77" s="360"/>
      <c r="G77" s="371">
        <f t="shared" si="8"/>
        <v>0.06</v>
      </c>
      <c r="H77" s="371">
        <f t="shared" si="8"/>
        <v>0.125</v>
      </c>
      <c r="I77" s="371" t="str">
        <f t="shared" si="8"/>
        <v>NA</v>
      </c>
      <c r="J77" s="371">
        <f t="shared" si="8"/>
        <v>8.9499999999999996E-2</v>
      </c>
      <c r="K77" s="362">
        <f t="shared" si="10"/>
        <v>9.1499999999999984E-2</v>
      </c>
      <c r="L77" s="362"/>
      <c r="M77" s="375">
        <f t="shared" si="11"/>
        <v>0.10890801125886689</v>
      </c>
      <c r="N77" s="375">
        <f t="shared" si="12"/>
        <v>0.14115587647957284</v>
      </c>
      <c r="O77" s="375">
        <f t="shared" si="13"/>
        <v>0.17545122520635542</v>
      </c>
      <c r="P77" s="2"/>
      <c r="Q77" s="2"/>
      <c r="R77" s="2"/>
    </row>
    <row r="78" spans="1:27" ht="15.75">
      <c r="A78" s="347" t="str">
        <f t="shared" si="7"/>
        <v>PPL Corporation</v>
      </c>
      <c r="B78" s="347" t="str">
        <f t="shared" si="7"/>
        <v>PPL</v>
      </c>
      <c r="C78" s="358">
        <f t="shared" si="7"/>
        <v>1.03</v>
      </c>
      <c r="D78" s="359">
        <v>3.7573109488932749E-2</v>
      </c>
      <c r="E78" s="360">
        <f t="shared" si="9"/>
        <v>3.8887800104572399E-2</v>
      </c>
      <c r="F78" s="360"/>
      <c r="G78" s="371">
        <f t="shared" si="8"/>
        <v>7.4999999999999997E-2</v>
      </c>
      <c r="H78" s="371">
        <f t="shared" si="8"/>
        <v>6.8000000000000005E-2</v>
      </c>
      <c r="I78" s="371">
        <f t="shared" si="8"/>
        <v>6.8199999999999997E-2</v>
      </c>
      <c r="J78" s="371">
        <f t="shared" si="8"/>
        <v>6.8721599999999994E-2</v>
      </c>
      <c r="K78" s="362">
        <f t="shared" si="10"/>
        <v>6.9980399999999998E-2</v>
      </c>
      <c r="L78" s="362"/>
      <c r="M78" s="375">
        <f t="shared" si="11"/>
        <v>0.10685059521155646</v>
      </c>
      <c r="N78" s="375">
        <f t="shared" si="12"/>
        <v>0.1088682001045724</v>
      </c>
      <c r="O78" s="375">
        <f t="shared" si="13"/>
        <v>0.11398210109476772</v>
      </c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</row>
    <row r="79" spans="1:27" ht="15.75">
      <c r="A79" s="347" t="str">
        <f t="shared" si="7"/>
        <v>Public Service Enterprise Group Incorporated</v>
      </c>
      <c r="B79" s="347" t="str">
        <f t="shared" si="7"/>
        <v>PEG</v>
      </c>
      <c r="C79" s="358">
        <f t="shared" si="7"/>
        <v>2.4</v>
      </c>
      <c r="D79" s="359">
        <v>3.5953141072801773E-2</v>
      </c>
      <c r="E79" s="360">
        <f t="shared" si="9"/>
        <v>3.7011912091241071E-2</v>
      </c>
      <c r="F79" s="360"/>
      <c r="G79" s="371">
        <f t="shared" si="8"/>
        <v>0.05</v>
      </c>
      <c r="H79" s="371">
        <f t="shared" si="8"/>
        <v>5.45E-2</v>
      </c>
      <c r="I79" s="371">
        <f t="shared" si="8"/>
        <v>6.5500000000000003E-2</v>
      </c>
      <c r="J79" s="371">
        <f t="shared" si="8"/>
        <v>6.5589099999999997E-2</v>
      </c>
      <c r="K79" s="362">
        <f t="shared" si="10"/>
        <v>5.8897274999999999E-2</v>
      </c>
      <c r="L79" s="362"/>
      <c r="M79" s="375">
        <f t="shared" si="11"/>
        <v>8.6851969599621826E-2</v>
      </c>
      <c r="N79" s="375">
        <f t="shared" si="12"/>
        <v>9.5909187091241077E-2</v>
      </c>
      <c r="O79" s="375">
        <f t="shared" si="13"/>
        <v>0.10272130815537081</v>
      </c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</row>
    <row r="80" spans="1:27" ht="15.75">
      <c r="A80" s="347" t="str">
        <f t="shared" si="7"/>
        <v>Southern Company</v>
      </c>
      <c r="B80" s="347" t="str">
        <f t="shared" si="7"/>
        <v>SO</v>
      </c>
      <c r="C80" s="358">
        <f t="shared" si="7"/>
        <v>2.88</v>
      </c>
      <c r="D80" s="359">
        <v>3.9922619120963086E-2</v>
      </c>
      <c r="E80" s="360">
        <f t="shared" si="9"/>
        <v>4.1310173164360448E-2</v>
      </c>
      <c r="F80" s="360"/>
      <c r="G80" s="371">
        <f t="shared" si="8"/>
        <v>6.5000000000000002E-2</v>
      </c>
      <c r="H80" s="371">
        <f t="shared" si="8"/>
        <v>7.2999999999999995E-2</v>
      </c>
      <c r="I80" s="371">
        <f t="shared" si="8"/>
        <v>6.9500000000000006E-2</v>
      </c>
      <c r="J80" s="371">
        <f t="shared" si="8"/>
        <v>7.0548700000000006E-2</v>
      </c>
      <c r="K80" s="362">
        <f t="shared" si="10"/>
        <v>6.9512175000000009E-2</v>
      </c>
      <c r="L80" s="362"/>
      <c r="M80" s="375">
        <f t="shared" si="11"/>
        <v>0.10622010424239439</v>
      </c>
      <c r="N80" s="375">
        <f t="shared" si="12"/>
        <v>0.11082234816436046</v>
      </c>
      <c r="O80" s="375">
        <f t="shared" si="13"/>
        <v>0.11437979471887824</v>
      </c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</row>
    <row r="81" spans="1:27" ht="15.75">
      <c r="A81" s="347" t="str">
        <f t="shared" si="7"/>
        <v>WEC Energy Group</v>
      </c>
      <c r="B81" s="347" t="str">
        <f t="shared" si="7"/>
        <v>WEC</v>
      </c>
      <c r="C81" s="358">
        <f t="shared" si="7"/>
        <v>3.34</v>
      </c>
      <c r="D81" s="359">
        <v>4.1353011093502381E-2</v>
      </c>
      <c r="E81" s="360">
        <f t="shared" si="9"/>
        <v>4.2826730060172354E-2</v>
      </c>
      <c r="F81" s="360"/>
      <c r="G81" s="371">
        <f t="shared" si="8"/>
        <v>0.06</v>
      </c>
      <c r="H81" s="371">
        <f t="shared" si="8"/>
        <v>7.2099999999999997E-2</v>
      </c>
      <c r="I81" s="371">
        <f t="shared" si="8"/>
        <v>7.9500000000000001E-2</v>
      </c>
      <c r="J81" s="371">
        <f t="shared" si="8"/>
        <v>7.3500200000000002E-2</v>
      </c>
      <c r="K81" s="362">
        <f t="shared" si="10"/>
        <v>7.1275050000000006E-2</v>
      </c>
      <c r="L81" s="362"/>
      <c r="M81" s="375">
        <f t="shared" si="11"/>
        <v>0.10259360142630745</v>
      </c>
      <c r="N81" s="375">
        <f t="shared" si="12"/>
        <v>0.11410178006017235</v>
      </c>
      <c r="O81" s="375">
        <f t="shared" si="13"/>
        <v>0.12249679328446911</v>
      </c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</row>
    <row r="82" spans="1:27" ht="15.75">
      <c r="A82" s="376" t="str">
        <f t="shared" si="7"/>
        <v>Xcel Energy Inc.</v>
      </c>
      <c r="B82" s="376" t="str">
        <f t="shared" si="7"/>
        <v>XEL</v>
      </c>
      <c r="C82" s="367">
        <f t="shared" si="7"/>
        <v>2.19</v>
      </c>
      <c r="D82" s="368">
        <v>3.997898618483637E-2</v>
      </c>
      <c r="E82" s="369">
        <f t="shared" si="9"/>
        <v>4.1302210169844755E-2</v>
      </c>
      <c r="F82" s="369"/>
      <c r="G82" s="377">
        <f t="shared" si="8"/>
        <v>7.0000000000000007E-2</v>
      </c>
      <c r="H82" s="377">
        <f t="shared" si="8"/>
        <v>6.7299999999999999E-2</v>
      </c>
      <c r="I82" s="377">
        <f t="shared" si="8"/>
        <v>6.3899999999999998E-2</v>
      </c>
      <c r="J82" s="377">
        <f t="shared" si="8"/>
        <v>6.3583899999999999E-2</v>
      </c>
      <c r="K82" s="370">
        <f t="shared" si="10"/>
        <v>6.619597499999999E-2</v>
      </c>
      <c r="L82" s="370"/>
      <c r="M82" s="369">
        <f t="shared" si="11"/>
        <v>0.10483389611467538</v>
      </c>
      <c r="N82" s="369">
        <f t="shared" si="12"/>
        <v>0.10749818516984475</v>
      </c>
      <c r="O82" s="369">
        <f t="shared" si="13"/>
        <v>0.11137825070130564</v>
      </c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</row>
    <row r="83" spans="1:27" ht="15.75"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</row>
    <row r="84" spans="1:27" ht="12.75">
      <c r="A84" s="372" t="s">
        <v>21</v>
      </c>
      <c r="D84" s="362">
        <f t="shared" ref="D84:E84" si="14">AVERAGE(D59:D82)</f>
        <v>4.1397263414597603E-2</v>
      </c>
      <c r="E84" s="362">
        <f t="shared" si="14"/>
        <v>4.2641054374267795E-2</v>
      </c>
      <c r="G84" s="362">
        <f t="shared" ref="G84:K84" si="15">AVERAGE(G59:G82)</f>
        <v>5.7826086956521743E-2</v>
      </c>
      <c r="H84" s="362">
        <f t="shared" si="15"/>
        <v>5.6945833333333341E-2</v>
      </c>
      <c r="I84" s="362">
        <f t="shared" si="15"/>
        <v>6.5972222222222238E-2</v>
      </c>
      <c r="J84" s="362">
        <f t="shared" si="15"/>
        <v>6.2488308333333333E-2</v>
      </c>
      <c r="K84" s="362">
        <f t="shared" si="15"/>
        <v>6.0317880208333348E-2</v>
      </c>
      <c r="M84" s="362">
        <f>AVERAGE(M59:M82)</f>
        <v>8.5378218167481493E-2</v>
      </c>
      <c r="N84" s="362">
        <f>AVERAGE(N59:N82)</f>
        <v>0.10295893458260112</v>
      </c>
      <c r="O84" s="362">
        <f>AVERAGE(O59:O82)</f>
        <v>0.11395878377962414</v>
      </c>
    </row>
    <row r="85" spans="1:27" ht="12.75">
      <c r="A85" s="372" t="s">
        <v>22</v>
      </c>
      <c r="D85" s="362">
        <f t="shared" ref="D85:E85" si="16">MEDIAN(D59:D82)</f>
        <v>4.1393608060062842E-2</v>
      </c>
      <c r="E85" s="362">
        <f t="shared" si="16"/>
        <v>4.2641332640793811E-2</v>
      </c>
      <c r="G85" s="362">
        <f t="shared" ref="G85:K85" si="17">MEDIAN(G59:G82)</f>
        <v>0.06</v>
      </c>
      <c r="H85" s="362">
        <f t="shared" si="17"/>
        <v>6.3299999999999995E-2</v>
      </c>
      <c r="I85" s="362">
        <f t="shared" si="17"/>
        <v>6.4700000000000008E-2</v>
      </c>
      <c r="J85" s="362">
        <f t="shared" si="17"/>
        <v>6.3588850000000002E-2</v>
      </c>
      <c r="K85" s="362">
        <f t="shared" si="17"/>
        <v>6.1947837500000005E-2</v>
      </c>
      <c r="M85" s="362">
        <f>MEDIAN(M59:M82)</f>
        <v>9.4841618604149247E-2</v>
      </c>
      <c r="N85" s="362">
        <f>MEDIAN(N59:N82)</f>
        <v>0.10407105030438885</v>
      </c>
      <c r="O85" s="362">
        <f>MEDIAN(O59:O82)</f>
        <v>0.11175237933198102</v>
      </c>
    </row>
    <row r="86" spans="1:27" ht="12.75">
      <c r="A86" s="347"/>
      <c r="M86" s="362"/>
      <c r="N86" s="362"/>
      <c r="O86" s="362"/>
    </row>
    <row r="87" spans="1:27" ht="12.75">
      <c r="A87" s="372"/>
      <c r="D87" s="362"/>
      <c r="E87" s="362"/>
      <c r="F87" s="362"/>
      <c r="G87" s="362"/>
      <c r="H87" s="362"/>
      <c r="I87" s="362"/>
      <c r="J87" s="362"/>
      <c r="K87" s="362"/>
      <c r="L87" s="362"/>
      <c r="M87" s="362"/>
      <c r="N87" s="362"/>
      <c r="O87" s="362"/>
    </row>
    <row r="88" spans="1:27" ht="12.75">
      <c r="A88" s="373" t="s">
        <v>16</v>
      </c>
    </row>
    <row r="89" spans="1:27" ht="12.75">
      <c r="A89" s="329" t="str">
        <f t="shared" ref="A89:A99" si="18">A38</f>
        <v xml:space="preserve">[1] Exhibit JRW-5 pg. 2 </v>
      </c>
    </row>
    <row r="90" spans="1:27" ht="12.75">
      <c r="A90" s="329" t="str">
        <f t="shared" si="18"/>
        <v>[2] Exhibit JRW-5 pg. 2</v>
      </c>
    </row>
    <row r="91" spans="1:27" ht="12.75">
      <c r="A91" s="329" t="str">
        <f t="shared" si="18"/>
        <v>[3] Equals [2] x (1 + 0.5 x [8])</v>
      </c>
    </row>
    <row r="92" spans="1:27" ht="12.75">
      <c r="A92" s="329" t="str">
        <f t="shared" si="18"/>
        <v>[4] Exhibit JRW-5 pg. 4</v>
      </c>
    </row>
    <row r="93" spans="1:27" ht="12.75">
      <c r="A93" s="329" t="str">
        <f t="shared" si="18"/>
        <v>[5] Exhibit JRW-5 pg. 5</v>
      </c>
    </row>
    <row r="94" spans="1:27" ht="12.75">
      <c r="A94" s="329" t="str">
        <f t="shared" si="18"/>
        <v>[6] Exhibit JRW-5 pg. 5</v>
      </c>
    </row>
    <row r="95" spans="1:27" ht="12.75">
      <c r="A95" s="329" t="str">
        <f t="shared" si="18"/>
        <v>[7] Exhibit JRW-5 pg. 5</v>
      </c>
    </row>
    <row r="96" spans="1:27" ht="12.75">
      <c r="A96" s="329" t="str">
        <f t="shared" si="18"/>
        <v>[8] Equals average of [4], [5], [6], [7]</v>
      </c>
    </row>
    <row r="97" spans="1:27" ht="12.75">
      <c r="A97" s="329" t="str">
        <f t="shared" si="18"/>
        <v>[9] Equals [2] x (1 + 0.5 x (min([4], [5], [6], [7])) + (min([4], [5], [6],[7])</v>
      </c>
    </row>
    <row r="98" spans="1:27" ht="12.75">
      <c r="A98" s="329" t="str">
        <f t="shared" si="18"/>
        <v>[10] Equals [3] + [8]</v>
      </c>
    </row>
    <row r="99" spans="1:27" ht="12.75">
      <c r="A99" s="329" t="str">
        <f t="shared" si="18"/>
        <v>[11] Equals [2] x (1 + 0.5 x (max([4], [5], [6], [7])) + (max([4], [5], [6],[7])</v>
      </c>
    </row>
    <row r="102" spans="1:27" ht="12.75">
      <c r="A102" s="342"/>
    </row>
    <row r="103" spans="1:27" ht="20.100000000000001" customHeight="1">
      <c r="A103" s="474" t="s">
        <v>1599</v>
      </c>
      <c r="B103" s="474"/>
      <c r="C103" s="474"/>
      <c r="D103" s="474"/>
      <c r="E103" s="474"/>
      <c r="F103" s="474"/>
      <c r="G103" s="474"/>
      <c r="H103" s="474"/>
      <c r="I103" s="474"/>
      <c r="J103" s="474"/>
      <c r="K103" s="474"/>
      <c r="L103" s="474"/>
      <c r="M103" s="474"/>
      <c r="N103" s="474"/>
      <c r="O103" s="474"/>
    </row>
    <row r="104" spans="1:27" ht="20.100000000000001" customHeight="1">
      <c r="A104" s="475" t="s">
        <v>1639</v>
      </c>
      <c r="B104" s="475"/>
      <c r="C104" s="475"/>
      <c r="D104" s="475"/>
      <c r="E104" s="475"/>
      <c r="F104" s="475"/>
      <c r="G104" s="475"/>
      <c r="H104" s="475"/>
      <c r="I104" s="475"/>
      <c r="J104" s="475"/>
      <c r="K104" s="475"/>
      <c r="L104" s="475"/>
      <c r="M104" s="475"/>
      <c r="N104" s="475"/>
      <c r="O104" s="475"/>
    </row>
    <row r="105" spans="1:27" ht="12.75">
      <c r="G105" s="476"/>
      <c r="H105" s="476"/>
      <c r="I105" s="476"/>
    </row>
    <row r="106" spans="1:27" ht="12.75">
      <c r="C106" s="348">
        <v>1</v>
      </c>
      <c r="D106" s="348">
        <v>2</v>
      </c>
      <c r="E106" s="348">
        <v>3</v>
      </c>
      <c r="F106" s="348"/>
      <c r="G106" s="348">
        <v>4</v>
      </c>
      <c r="H106" s="348">
        <v>5</v>
      </c>
      <c r="I106" s="348">
        <v>6</v>
      </c>
      <c r="J106" s="348">
        <v>7</v>
      </c>
      <c r="K106" s="348">
        <v>8</v>
      </c>
      <c r="L106" s="348"/>
      <c r="M106" s="348">
        <v>9</v>
      </c>
      <c r="N106" s="348">
        <v>10</v>
      </c>
      <c r="O106" s="348">
        <v>11</v>
      </c>
    </row>
    <row r="107" spans="1:27" ht="15.75">
      <c r="C107" s="348"/>
      <c r="D107" s="348"/>
      <c r="E107" s="348"/>
      <c r="F107" s="348"/>
      <c r="G107" s="477" t="s">
        <v>1600</v>
      </c>
      <c r="H107" s="477"/>
      <c r="I107" s="477"/>
      <c r="J107" s="477"/>
      <c r="K107" s="477"/>
      <c r="L107" s="348"/>
      <c r="M107" s="477" t="s">
        <v>1585</v>
      </c>
      <c r="N107" s="477"/>
      <c r="O107" s="477"/>
      <c r="Q107" s="349"/>
      <c r="R107" s="349"/>
      <c r="S107" s="349"/>
      <c r="T107" s="2"/>
      <c r="U107" s="2"/>
      <c r="V107" s="2"/>
      <c r="W107" s="2"/>
      <c r="X107" s="2"/>
      <c r="Y107" s="2"/>
      <c r="Z107" s="2"/>
      <c r="AA107" s="2"/>
    </row>
    <row r="108" spans="1:27" ht="45" customHeight="1">
      <c r="A108" s="350" t="s">
        <v>12</v>
      </c>
      <c r="B108" s="351"/>
      <c r="C108" s="352" t="s">
        <v>17</v>
      </c>
      <c r="D108" s="352" t="s">
        <v>19</v>
      </c>
      <c r="E108" s="352" t="s">
        <v>20</v>
      </c>
      <c r="F108" s="352"/>
      <c r="G108" s="352" t="str">
        <f>G6</f>
        <v>Value Line Projected EPS Growth Rate</v>
      </c>
      <c r="H108" s="352" t="str">
        <f>H6</f>
        <v>Yahoo! Finance Projected EPS Growth Rate</v>
      </c>
      <c r="I108" s="352" t="str">
        <f>I6</f>
        <v>Zacks Projected EPS Growth Rate</v>
      </c>
      <c r="J108" s="352" t="str">
        <f>J57</f>
        <v>S&amp;P</v>
      </c>
      <c r="K108" s="352" t="str">
        <f>K6</f>
        <v xml:space="preserve">Average </v>
      </c>
      <c r="L108" s="352"/>
      <c r="M108" s="352" t="str">
        <f>M6</f>
        <v>Minimum Growth Rate</v>
      </c>
      <c r="N108" s="352" t="str">
        <f>N6</f>
        <v>Mean Growth Rate</v>
      </c>
      <c r="O108" s="352" t="str">
        <f>O6</f>
        <v>Maximum Growth Rate</v>
      </c>
    </row>
    <row r="109" spans="1:27" ht="12.75">
      <c r="A109" s="355"/>
      <c r="B109" s="356"/>
      <c r="K109" s="336"/>
      <c r="L109" s="336"/>
      <c r="M109" s="336"/>
      <c r="N109" s="336"/>
      <c r="O109" s="336"/>
    </row>
    <row r="110" spans="1:27" ht="15.75">
      <c r="A110" s="347" t="str">
        <f t="shared" ref="A110:B133" si="19">A8</f>
        <v>Alliant  Energy Corporation</v>
      </c>
      <c r="B110" s="347" t="str">
        <f t="shared" si="19"/>
        <v>LNT</v>
      </c>
      <c r="C110" s="358">
        <f t="shared" ref="C110:C133" si="20">C59</f>
        <v>1.92</v>
      </c>
      <c r="D110" s="359">
        <v>3.8649633689597396E-2</v>
      </c>
      <c r="E110" s="360">
        <f>IFERROR(D110*(1+0.5*K110),"")</f>
        <v>3.9857446337287418E-2</v>
      </c>
      <c r="F110" s="360"/>
      <c r="G110" s="371">
        <f t="shared" ref="G110:J133" si="21">G8</f>
        <v>0.06</v>
      </c>
      <c r="H110" s="371">
        <f t="shared" si="21"/>
        <v>6.3E-2</v>
      </c>
      <c r="I110" s="371">
        <f t="shared" si="21"/>
        <v>6.0999999999999999E-2</v>
      </c>
      <c r="J110" s="371">
        <f t="shared" si="21"/>
        <v>6.6002400000000003E-2</v>
      </c>
      <c r="K110" s="362">
        <f>AVERAGE(G110:J110)</f>
        <v>6.2500600000000003E-2</v>
      </c>
      <c r="L110" s="362"/>
      <c r="M110" s="375">
        <f>$D110*(1+0.5*MIN($G110:$J110))+MIN($G110:$J110)</f>
        <v>9.9809122700285316E-2</v>
      </c>
      <c r="N110" s="375">
        <f t="shared" ref="N110:N133" si="22">K110+E110</f>
        <v>0.10235804633728743</v>
      </c>
      <c r="O110" s="375">
        <f>$D110*(1+0.5*MAX($G110:$J110))+MAX($G110:$J110)</f>
        <v>0.10592751798091454</v>
      </c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</row>
    <row r="111" spans="1:27" ht="15.75">
      <c r="A111" s="347" t="str">
        <f t="shared" si="19"/>
        <v>Ameren Corporation</v>
      </c>
      <c r="B111" s="347" t="str">
        <f t="shared" si="19"/>
        <v>AEE</v>
      </c>
      <c r="C111" s="358">
        <f t="shared" si="20"/>
        <v>2.68</v>
      </c>
      <c r="D111" s="359">
        <v>3.6388021220311213E-2</v>
      </c>
      <c r="E111" s="360">
        <f t="shared" ref="E111:E133" si="23">IFERROR(D111*(1+0.5*K111),"")</f>
        <v>3.7505043866272514E-2</v>
      </c>
      <c r="F111" s="360"/>
      <c r="G111" s="371">
        <f t="shared" si="21"/>
        <v>6.5000000000000002E-2</v>
      </c>
      <c r="H111" s="371">
        <f t="shared" si="21"/>
        <v>5.5E-2</v>
      </c>
      <c r="I111" s="371">
        <f t="shared" si="21"/>
        <v>6.2399999999999997E-2</v>
      </c>
      <c r="J111" s="371">
        <f t="shared" si="21"/>
        <v>6.3180300000000009E-2</v>
      </c>
      <c r="K111" s="362">
        <f t="shared" ref="K111:K133" si="24">AVERAGE(G111:J111)</f>
        <v>6.1395075000000007E-2</v>
      </c>
      <c r="L111" s="362"/>
      <c r="M111" s="375">
        <f t="shared" ref="M111:M133" si="25">$D111*(1+0.5*MIN($G111:$J111))+MIN($G111:$J111)</f>
        <v>9.2388691803869771E-2</v>
      </c>
      <c r="N111" s="375">
        <f t="shared" si="22"/>
        <v>9.8900118866272521E-2</v>
      </c>
      <c r="O111" s="375">
        <f t="shared" ref="O111:O133" si="26">$D111*(1+0.5*MAX($G111:$J111))+MAX($G111:$J111)</f>
        <v>0.10257063190997133</v>
      </c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</row>
    <row r="112" spans="1:27" s="363" customFormat="1" ht="15" customHeight="1">
      <c r="A112" s="347" t="str">
        <f t="shared" si="19"/>
        <v xml:space="preserve">American Electric Power Co. </v>
      </c>
      <c r="B112" s="347" t="str">
        <f t="shared" si="19"/>
        <v>AEP</v>
      </c>
      <c r="C112" s="358">
        <f t="shared" si="20"/>
        <v>3.52</v>
      </c>
      <c r="D112" s="359">
        <v>4.3162218344555907E-2</v>
      </c>
      <c r="E112" s="360">
        <f t="shared" si="23"/>
        <v>4.4525571465795347E-2</v>
      </c>
      <c r="F112" s="360"/>
      <c r="G112" s="371">
        <f t="shared" si="21"/>
        <v>6.5000000000000002E-2</v>
      </c>
      <c r="H112" s="371">
        <f t="shared" si="21"/>
        <v>6.3600000000000004E-2</v>
      </c>
      <c r="I112" s="371">
        <f t="shared" si="21"/>
        <v>6.0499999999999998E-2</v>
      </c>
      <c r="J112" s="371">
        <f t="shared" si="21"/>
        <v>6.3593799999999992E-2</v>
      </c>
      <c r="K112" s="362">
        <f t="shared" si="24"/>
        <v>6.3173449999999992E-2</v>
      </c>
      <c r="L112" s="362"/>
      <c r="M112" s="375">
        <f t="shared" si="25"/>
        <v>0.10496787544947872</v>
      </c>
      <c r="N112" s="375">
        <f t="shared" si="22"/>
        <v>0.10769902146579534</v>
      </c>
      <c r="O112" s="375">
        <f t="shared" si="26"/>
        <v>0.10956499044075398</v>
      </c>
      <c r="P112" s="364"/>
      <c r="Q112" s="364"/>
      <c r="R112" s="364"/>
    </row>
    <row r="113" spans="1:18" s="363" customFormat="1" ht="15" customHeight="1">
      <c r="A113" s="347" t="str">
        <f t="shared" si="19"/>
        <v>Avista Corporation</v>
      </c>
      <c r="B113" s="347" t="str">
        <f t="shared" si="19"/>
        <v>AVA</v>
      </c>
      <c r="C113" s="358">
        <f t="shared" si="20"/>
        <v>1.9</v>
      </c>
      <c r="D113" s="359">
        <v>5.5030459842245999E-2</v>
      </c>
      <c r="E113" s="360">
        <f t="shared" si="23"/>
        <v>5.6607999691057051E-2</v>
      </c>
      <c r="F113" s="360"/>
      <c r="G113" s="371">
        <f t="shared" si="21"/>
        <v>0.06</v>
      </c>
      <c r="H113" s="371">
        <f t="shared" si="21"/>
        <v>6.2E-2</v>
      </c>
      <c r="I113" s="371" t="str">
        <f t="shared" si="21"/>
        <v>NA</v>
      </c>
      <c r="J113" s="371">
        <f t="shared" si="21"/>
        <v>0.05</v>
      </c>
      <c r="K113" s="362">
        <f t="shared" si="24"/>
        <v>5.7333333333333326E-2</v>
      </c>
      <c r="L113" s="362"/>
      <c r="M113" s="375">
        <f t="shared" si="25"/>
        <v>0.10640622133830215</v>
      </c>
      <c r="N113" s="375">
        <f t="shared" si="22"/>
        <v>0.11394133302439038</v>
      </c>
      <c r="O113" s="375">
        <f t="shared" si="26"/>
        <v>0.11873640409735561</v>
      </c>
      <c r="P113" s="364"/>
      <c r="Q113" s="364"/>
      <c r="R113" s="364"/>
    </row>
    <row r="114" spans="1:18" s="363" customFormat="1" ht="15" customHeight="1">
      <c r="A114" s="347" t="str">
        <f t="shared" si="19"/>
        <v>CMS Energy Corporation</v>
      </c>
      <c r="B114" s="347" t="str">
        <f t="shared" si="19"/>
        <v>CMS</v>
      </c>
      <c r="C114" s="358">
        <f t="shared" si="20"/>
        <v>2.06</v>
      </c>
      <c r="D114" s="359">
        <v>3.5596310194771684E-2</v>
      </c>
      <c r="E114" s="360">
        <f t="shared" si="23"/>
        <v>3.6817898138681575E-2</v>
      </c>
      <c r="F114" s="360"/>
      <c r="G114" s="371">
        <f t="shared" si="21"/>
        <v>0.05</v>
      </c>
      <c r="H114" s="371">
        <f t="shared" si="21"/>
        <v>7.5999999999999998E-2</v>
      </c>
      <c r="I114" s="371">
        <f t="shared" si="21"/>
        <v>7.5600000000000001E-2</v>
      </c>
      <c r="J114" s="371">
        <f t="shared" si="21"/>
        <v>7.294260000000001E-2</v>
      </c>
      <c r="K114" s="362">
        <f t="shared" si="24"/>
        <v>6.8635650000000006E-2</v>
      </c>
      <c r="L114" s="362"/>
      <c r="M114" s="375">
        <f t="shared" si="25"/>
        <v>8.6486217949640981E-2</v>
      </c>
      <c r="N114" s="375">
        <f t="shared" si="22"/>
        <v>0.10545354813868157</v>
      </c>
      <c r="O114" s="375">
        <f t="shared" si="26"/>
        <v>0.11294896998217301</v>
      </c>
      <c r="P114" s="364"/>
      <c r="Q114" s="364"/>
      <c r="R114" s="364"/>
    </row>
    <row r="115" spans="1:18" s="363" customFormat="1" ht="15" customHeight="1">
      <c r="A115" s="347" t="str">
        <f t="shared" si="19"/>
        <v>Consolidated Edison, Inc.</v>
      </c>
      <c r="B115" s="347" t="str">
        <f t="shared" si="19"/>
        <v>ED</v>
      </c>
      <c r="C115" s="358">
        <f t="shared" si="20"/>
        <v>3.32</v>
      </c>
      <c r="D115" s="359">
        <v>3.6685217993436429E-2</v>
      </c>
      <c r="E115" s="360">
        <f t="shared" si="23"/>
        <v>3.7844202162807219E-2</v>
      </c>
      <c r="F115" s="360"/>
      <c r="G115" s="371">
        <f t="shared" si="21"/>
        <v>0.06</v>
      </c>
      <c r="H115" s="371">
        <f t="shared" si="21"/>
        <v>6.0900000000000003E-2</v>
      </c>
      <c r="I115" s="371">
        <f t="shared" si="21"/>
        <v>7.3899999999999993E-2</v>
      </c>
      <c r="J115" s="371">
        <f t="shared" si="21"/>
        <v>5.7941399999999997E-2</v>
      </c>
      <c r="K115" s="362">
        <f t="shared" si="24"/>
        <v>6.3185350000000001E-2</v>
      </c>
      <c r="L115" s="362"/>
      <c r="M115" s="375">
        <f t="shared" si="25"/>
        <v>9.5689414438358877E-2</v>
      </c>
      <c r="N115" s="375">
        <f t="shared" si="22"/>
        <v>0.10102955216280722</v>
      </c>
      <c r="O115" s="375">
        <f t="shared" si="26"/>
        <v>0.1119407367982939</v>
      </c>
      <c r="P115" s="364"/>
      <c r="Q115" s="364"/>
      <c r="R115" s="364"/>
    </row>
    <row r="116" spans="1:18" s="363" customFormat="1" ht="15" customHeight="1">
      <c r="A116" s="347" t="str">
        <f t="shared" si="19"/>
        <v>Duke Energy Corporation</v>
      </c>
      <c r="B116" s="347" t="str">
        <f t="shared" si="19"/>
        <v>DUK</v>
      </c>
      <c r="C116" s="358">
        <f t="shared" si="20"/>
        <v>4.0999999999999996</v>
      </c>
      <c r="D116" s="359">
        <v>4.327689354001471E-2</v>
      </c>
      <c r="E116" s="360">
        <f t="shared" si="23"/>
        <v>4.4580448751479214E-2</v>
      </c>
      <c r="F116" s="360"/>
      <c r="G116" s="371">
        <f t="shared" si="21"/>
        <v>0.05</v>
      </c>
      <c r="H116" s="371">
        <f t="shared" si="21"/>
        <v>6.6600000000000006E-2</v>
      </c>
      <c r="I116" s="371">
        <f t="shared" si="21"/>
        <v>6.0999999999999999E-2</v>
      </c>
      <c r="J116" s="371">
        <f t="shared" si="21"/>
        <v>6.3370200000000002E-2</v>
      </c>
      <c r="K116" s="362">
        <f t="shared" si="24"/>
        <v>6.0242550000000006E-2</v>
      </c>
      <c r="L116" s="362"/>
      <c r="M116" s="375">
        <f t="shared" si="25"/>
        <v>9.4358815878515079E-2</v>
      </c>
      <c r="N116" s="375">
        <f t="shared" si="22"/>
        <v>0.10482299875147921</v>
      </c>
      <c r="O116" s="375">
        <f t="shared" si="26"/>
        <v>0.11131801409489721</v>
      </c>
      <c r="P116" s="364"/>
      <c r="Q116" s="364"/>
      <c r="R116" s="364"/>
    </row>
    <row r="117" spans="1:18" s="363" customFormat="1" ht="15" customHeight="1">
      <c r="A117" s="347" t="str">
        <f t="shared" si="19"/>
        <v>Edison International</v>
      </c>
      <c r="B117" s="347" t="str">
        <f t="shared" si="19"/>
        <v>EIX</v>
      </c>
      <c r="C117" s="358">
        <f t="shared" si="20"/>
        <v>3.12</v>
      </c>
      <c r="D117" s="359">
        <v>4.5550289839673672E-2</v>
      </c>
      <c r="E117" s="360">
        <f t="shared" si="23"/>
        <v>4.7144549984062249E-2</v>
      </c>
      <c r="F117" s="360"/>
      <c r="G117" s="371">
        <f t="shared" si="21"/>
        <v>0.06</v>
      </c>
      <c r="H117" s="371">
        <f t="shared" si="21"/>
        <v>7.5999999999999998E-2</v>
      </c>
      <c r="I117" s="371" t="str">
        <f t="shared" si="21"/>
        <v>NA</v>
      </c>
      <c r="J117" s="371">
        <f t="shared" si="21"/>
        <v>7.400000000000001E-2</v>
      </c>
      <c r="K117" s="362">
        <f t="shared" si="24"/>
        <v>7.0000000000000007E-2</v>
      </c>
      <c r="L117" s="362"/>
      <c r="M117" s="375">
        <f t="shared" si="25"/>
        <v>0.10691679853486388</v>
      </c>
      <c r="N117" s="375">
        <f t="shared" si="22"/>
        <v>0.11714454998406226</v>
      </c>
      <c r="O117" s="375">
        <f t="shared" si="26"/>
        <v>0.12328120085358127</v>
      </c>
      <c r="P117" s="364"/>
      <c r="Q117" s="364"/>
      <c r="R117" s="364"/>
    </row>
    <row r="118" spans="1:18" s="363" customFormat="1" ht="15" customHeight="1">
      <c r="A118" s="347" t="str">
        <f t="shared" si="19"/>
        <v>Entergy Corporation</v>
      </c>
      <c r="B118" s="347" t="str">
        <f t="shared" si="19"/>
        <v>ETR</v>
      </c>
      <c r="C118" s="358">
        <f t="shared" si="20"/>
        <v>4.5199999999999996</v>
      </c>
      <c r="D118" s="359">
        <v>4.4457072914845255E-2</v>
      </c>
      <c r="E118" s="360">
        <f t="shared" si="23"/>
        <v>4.5661859590837559E-2</v>
      </c>
      <c r="F118" s="360"/>
      <c r="G118" s="371">
        <f t="shared" si="21"/>
        <v>5.0000000000000001E-3</v>
      </c>
      <c r="H118" s="371">
        <f t="shared" si="21"/>
        <v>6.8000000000000005E-2</v>
      </c>
      <c r="I118" s="371">
        <f t="shared" si="21"/>
        <v>7.3300000000000004E-2</v>
      </c>
      <c r="J118" s="371">
        <f t="shared" si="21"/>
        <v>7.0499999999999993E-2</v>
      </c>
      <c r="K118" s="362">
        <f t="shared" si="24"/>
        <v>5.4199999999999998E-2</v>
      </c>
      <c r="L118" s="362"/>
      <c r="M118" s="375">
        <f t="shared" si="25"/>
        <v>4.9568215597132363E-2</v>
      </c>
      <c r="N118" s="375">
        <f t="shared" si="22"/>
        <v>9.9861859590837557E-2</v>
      </c>
      <c r="O118" s="375">
        <f t="shared" si="26"/>
        <v>0.11938642463717433</v>
      </c>
      <c r="P118" s="364"/>
      <c r="Q118" s="364"/>
      <c r="R118" s="364"/>
    </row>
    <row r="119" spans="1:18" s="363" customFormat="1" ht="15" customHeight="1">
      <c r="A119" s="347" t="str">
        <f t="shared" si="19"/>
        <v xml:space="preserve">Evergy, Inc. </v>
      </c>
      <c r="B119" s="347" t="str">
        <f t="shared" si="19"/>
        <v>EVRG</v>
      </c>
      <c r="C119" s="358">
        <f t="shared" si="20"/>
        <v>2.57</v>
      </c>
      <c r="D119" s="359">
        <v>4.9949467464821547E-2</v>
      </c>
      <c r="E119" s="360">
        <f t="shared" si="23"/>
        <v>5.1441707805333095E-2</v>
      </c>
      <c r="F119" s="360"/>
      <c r="G119" s="371">
        <f t="shared" si="21"/>
        <v>7.4999999999999997E-2</v>
      </c>
      <c r="H119" s="371">
        <f t="shared" si="21"/>
        <v>0.06</v>
      </c>
      <c r="I119" s="371">
        <f t="shared" si="21"/>
        <v>0.05</v>
      </c>
      <c r="J119" s="371">
        <f t="shared" si="21"/>
        <v>5.4000000000000006E-2</v>
      </c>
      <c r="K119" s="362">
        <f t="shared" si="24"/>
        <v>5.9749999999999998E-2</v>
      </c>
      <c r="L119" s="362"/>
      <c r="M119" s="375">
        <f t="shared" si="25"/>
        <v>0.10119820415144208</v>
      </c>
      <c r="N119" s="375">
        <f t="shared" si="22"/>
        <v>0.11119170780533309</v>
      </c>
      <c r="O119" s="375">
        <f t="shared" si="26"/>
        <v>0.12682257249475237</v>
      </c>
      <c r="P119" s="364"/>
      <c r="Q119" s="364"/>
      <c r="R119" s="364"/>
    </row>
    <row r="120" spans="1:18" s="363" customFormat="1" ht="15" customHeight="1">
      <c r="A120" s="347" t="str">
        <f t="shared" si="19"/>
        <v xml:space="preserve">Eversource Energy </v>
      </c>
      <c r="B120" s="347" t="str">
        <f t="shared" si="19"/>
        <v>ES</v>
      </c>
      <c r="C120" s="358">
        <f t="shared" si="20"/>
        <v>2.86</v>
      </c>
      <c r="D120" s="359">
        <v>4.9122699878242929E-2</v>
      </c>
      <c r="E120" s="360">
        <f t="shared" si="23"/>
        <v>5.0440905687374332E-2</v>
      </c>
      <c r="F120" s="360"/>
      <c r="G120" s="371">
        <f t="shared" si="21"/>
        <v>0.06</v>
      </c>
      <c r="H120" s="371">
        <f t="shared" si="21"/>
        <v>4.2000000000000003E-2</v>
      </c>
      <c r="I120" s="371">
        <f t="shared" si="21"/>
        <v>5.4100000000000002E-2</v>
      </c>
      <c r="J120" s="371">
        <f t="shared" si="21"/>
        <v>5.8579699999999998E-2</v>
      </c>
      <c r="K120" s="362">
        <f t="shared" si="24"/>
        <v>5.3669925000000007E-2</v>
      </c>
      <c r="L120" s="362"/>
      <c r="M120" s="375">
        <f t="shared" si="25"/>
        <v>9.2154276575686034E-2</v>
      </c>
      <c r="N120" s="375">
        <f t="shared" si="22"/>
        <v>0.10411083068737434</v>
      </c>
      <c r="O120" s="375">
        <f t="shared" si="26"/>
        <v>0.11059638087459021</v>
      </c>
      <c r="P120" s="364"/>
      <c r="Q120" s="364"/>
      <c r="R120" s="364"/>
    </row>
    <row r="121" spans="1:18" s="363" customFormat="1" ht="15" customHeight="1">
      <c r="A121" s="347" t="str">
        <f t="shared" si="19"/>
        <v>Exelon Corporation</v>
      </c>
      <c r="B121" s="347" t="str">
        <f t="shared" si="19"/>
        <v>EXC</v>
      </c>
      <c r="C121" s="358">
        <f t="shared" si="20"/>
        <v>1.52</v>
      </c>
      <c r="D121" s="359">
        <v>4.0776846620335677E-2</v>
      </c>
      <c r="E121" s="360">
        <f t="shared" si="23"/>
        <v>4.1845820489471212E-2</v>
      </c>
      <c r="F121" s="360"/>
      <c r="G121" s="371" t="str">
        <f t="shared" si="21"/>
        <v>NMF</v>
      </c>
      <c r="H121" s="371">
        <f t="shared" si="21"/>
        <v>4.2000000000000003E-2</v>
      </c>
      <c r="I121" s="371">
        <f t="shared" si="21"/>
        <v>5.6599999999999998E-2</v>
      </c>
      <c r="J121" s="371">
        <f t="shared" si="21"/>
        <v>5.8691300000000002E-2</v>
      </c>
      <c r="K121" s="362">
        <f t="shared" si="24"/>
        <v>5.2430433333333332E-2</v>
      </c>
      <c r="L121" s="362"/>
      <c r="M121" s="375">
        <f t="shared" si="25"/>
        <v>8.3633160399362722E-2</v>
      </c>
      <c r="N121" s="375">
        <f t="shared" si="22"/>
        <v>9.4276253822804551E-2</v>
      </c>
      <c r="O121" s="375">
        <f t="shared" si="26"/>
        <v>0.10066476968935972</v>
      </c>
      <c r="P121" s="364"/>
      <c r="Q121" s="364"/>
      <c r="R121" s="364"/>
    </row>
    <row r="122" spans="1:18" s="363" customFormat="1" ht="15" customHeight="1">
      <c r="A122" s="347" t="str">
        <f t="shared" si="19"/>
        <v>IDACORP, Inc.</v>
      </c>
      <c r="B122" s="347" t="str">
        <f t="shared" si="19"/>
        <v>IDA</v>
      </c>
      <c r="C122" s="358">
        <f t="shared" si="20"/>
        <v>3.32</v>
      </c>
      <c r="D122" s="359">
        <v>3.520131192038E-2</v>
      </c>
      <c r="E122" s="360">
        <f t="shared" si="23"/>
        <v>3.6116546030309879E-2</v>
      </c>
      <c r="F122" s="360"/>
      <c r="G122" s="371">
        <f t="shared" si="21"/>
        <v>0.05</v>
      </c>
      <c r="H122" s="371">
        <f t="shared" si="21"/>
        <v>4.3999999999999997E-2</v>
      </c>
      <c r="I122" s="371" t="str">
        <f t="shared" si="21"/>
        <v>NA</v>
      </c>
      <c r="J122" s="371">
        <f t="shared" si="21"/>
        <v>6.2E-2</v>
      </c>
      <c r="K122" s="362">
        <f t="shared" si="24"/>
        <v>5.1999999999999998E-2</v>
      </c>
      <c r="L122" s="362"/>
      <c r="M122" s="375">
        <f t="shared" si="25"/>
        <v>7.9975740782628368E-2</v>
      </c>
      <c r="N122" s="375">
        <f t="shared" si="22"/>
        <v>8.8116546030309884E-2</v>
      </c>
      <c r="O122" s="375">
        <f t="shared" si="26"/>
        <v>9.8292552589911777E-2</v>
      </c>
      <c r="P122" s="364"/>
      <c r="Q122" s="364"/>
      <c r="R122" s="364"/>
    </row>
    <row r="123" spans="1:18" s="363" customFormat="1" ht="15" customHeight="1">
      <c r="A123" s="347" t="str">
        <f t="shared" si="19"/>
        <v>MGE Energy, Inc.</v>
      </c>
      <c r="B123" s="347" t="str">
        <f t="shared" si="19"/>
        <v>MGEE</v>
      </c>
      <c r="C123" s="358">
        <f t="shared" si="20"/>
        <v>1.71</v>
      </c>
      <c r="D123" s="359">
        <v>2.3334754797441359E-2</v>
      </c>
      <c r="E123" s="360">
        <f t="shared" si="23"/>
        <v>2.3778115138592744E-2</v>
      </c>
      <c r="F123" s="360"/>
      <c r="G123" s="371">
        <f t="shared" si="21"/>
        <v>0.06</v>
      </c>
      <c r="H123" s="371">
        <f t="shared" si="21"/>
        <v>5.3999999999999999E-2</v>
      </c>
      <c r="I123" s="371" t="str">
        <f t="shared" si="21"/>
        <v>NA</v>
      </c>
      <c r="J123" s="371">
        <f t="shared" si="21"/>
        <v>0</v>
      </c>
      <c r="K123" s="362">
        <f t="shared" si="24"/>
        <v>3.7999999999999999E-2</v>
      </c>
      <c r="L123" s="362"/>
      <c r="M123" s="375">
        <f t="shared" si="25"/>
        <v>2.3334754797441359E-2</v>
      </c>
      <c r="N123" s="375">
        <f t="shared" si="22"/>
        <v>6.1778115138592743E-2</v>
      </c>
      <c r="O123" s="375">
        <f t="shared" si="26"/>
        <v>8.4034797441364606E-2</v>
      </c>
      <c r="P123" s="364"/>
      <c r="Q123" s="364"/>
      <c r="R123" s="364"/>
    </row>
    <row r="124" spans="1:18" s="363" customFormat="1" ht="15" customHeight="1">
      <c r="A124" s="347" t="str">
        <f t="shared" si="19"/>
        <v>Nextera Energy, Inc.)</v>
      </c>
      <c r="B124" s="347" t="str">
        <f t="shared" si="19"/>
        <v>NEE</v>
      </c>
      <c r="C124" s="358">
        <f t="shared" si="20"/>
        <v>2.06</v>
      </c>
      <c r="D124" s="359">
        <v>3.3511888676904016E-2</v>
      </c>
      <c r="E124" s="360">
        <f t="shared" si="23"/>
        <v>3.4854027251455769E-2</v>
      </c>
      <c r="F124" s="360"/>
      <c r="G124" s="371">
        <f t="shared" si="21"/>
        <v>0.08</v>
      </c>
      <c r="H124" s="371">
        <f t="shared" si="21"/>
        <v>8.0100000000000005E-2</v>
      </c>
      <c r="I124" s="371">
        <f t="shared" si="21"/>
        <v>8.0299999999999996E-2</v>
      </c>
      <c r="J124" s="371">
        <f t="shared" si="21"/>
        <v>7.9996999999999999E-2</v>
      </c>
      <c r="K124" s="362">
        <f t="shared" si="24"/>
        <v>8.0099249999999997E-2</v>
      </c>
      <c r="L124" s="362"/>
      <c r="M124" s="375">
        <f t="shared" si="25"/>
        <v>0.11484931395614717</v>
      </c>
      <c r="N124" s="375">
        <f t="shared" si="22"/>
        <v>0.11495327725145577</v>
      </c>
      <c r="O124" s="375">
        <f t="shared" si="26"/>
        <v>0.1151573910072817</v>
      </c>
      <c r="P124" s="364"/>
      <c r="Q124" s="364"/>
      <c r="R124" s="364"/>
    </row>
    <row r="125" spans="1:18" s="363" customFormat="1" ht="15" customHeight="1">
      <c r="A125" s="347" t="str">
        <f t="shared" si="19"/>
        <v>NorthWestern Corporation</v>
      </c>
      <c r="B125" s="347" t="str">
        <f t="shared" si="19"/>
        <v>NWE</v>
      </c>
      <c r="C125" s="358">
        <f t="shared" si="20"/>
        <v>2.6</v>
      </c>
      <c r="D125" s="359">
        <v>5.2286062859466673E-2</v>
      </c>
      <c r="E125" s="360">
        <f t="shared" si="23"/>
        <v>5.3471213617614581E-2</v>
      </c>
      <c r="F125" s="360"/>
      <c r="G125" s="371">
        <f t="shared" si="21"/>
        <v>0.04</v>
      </c>
      <c r="H125" s="371">
        <f t="shared" si="21"/>
        <v>4.4999999999999998E-2</v>
      </c>
      <c r="I125" s="371" t="str">
        <f t="shared" si="21"/>
        <v>NA</v>
      </c>
      <c r="J125" s="371">
        <f t="shared" si="21"/>
        <v>5.0999999999999997E-2</v>
      </c>
      <c r="K125" s="362">
        <f t="shared" si="24"/>
        <v>4.533333333333333E-2</v>
      </c>
      <c r="L125" s="362"/>
      <c r="M125" s="375">
        <f t="shared" si="25"/>
        <v>9.3331784116656005E-2</v>
      </c>
      <c r="N125" s="375">
        <f t="shared" si="22"/>
        <v>9.8804546950947911E-2</v>
      </c>
      <c r="O125" s="375">
        <f t="shared" si="26"/>
        <v>0.10461935746238307</v>
      </c>
      <c r="P125" s="364"/>
      <c r="Q125" s="364"/>
      <c r="R125" s="364"/>
    </row>
    <row r="126" spans="1:18" s="363" customFormat="1" ht="15" customHeight="1">
      <c r="A126" s="347" t="str">
        <f t="shared" si="19"/>
        <v>OGE Energy Corp.</v>
      </c>
      <c r="B126" s="347" t="str">
        <f t="shared" si="19"/>
        <v>OGE</v>
      </c>
      <c r="C126" s="358">
        <f t="shared" si="20"/>
        <v>1.6728000000000001</v>
      </c>
      <c r="D126" s="359">
        <v>4.8745361886198671E-2</v>
      </c>
      <c r="E126" s="360">
        <f t="shared" si="23"/>
        <v>4.9015086425074642E-2</v>
      </c>
      <c r="F126" s="360"/>
      <c r="G126" s="371">
        <f t="shared" si="21"/>
        <v>6.5000000000000002E-2</v>
      </c>
      <c r="H126" s="371">
        <f t="shared" si="21"/>
        <v>-0.1234</v>
      </c>
      <c r="I126" s="371">
        <f t="shared" si="21"/>
        <v>0.05</v>
      </c>
      <c r="J126" s="371">
        <f t="shared" si="21"/>
        <v>5.2666700000000004E-2</v>
      </c>
      <c r="K126" s="362">
        <f t="shared" si="24"/>
        <v>1.1066675000000003E-2</v>
      </c>
      <c r="L126" s="362"/>
      <c r="M126" s="375">
        <f t="shared" si="25"/>
        <v>-7.766222694217978E-2</v>
      </c>
      <c r="N126" s="375">
        <f t="shared" si="22"/>
        <v>6.0081761425074647E-2</v>
      </c>
      <c r="O126" s="375">
        <f t="shared" si="26"/>
        <v>0.11532958614750013</v>
      </c>
      <c r="P126" s="364"/>
      <c r="Q126" s="364"/>
      <c r="R126" s="364"/>
    </row>
    <row r="127" spans="1:18" s="363" customFormat="1" ht="15" customHeight="1">
      <c r="A127" s="347" t="str">
        <f t="shared" si="19"/>
        <v>Pinnacle West Capital Corp.</v>
      </c>
      <c r="B127" s="347" t="str">
        <f t="shared" si="19"/>
        <v>PNW</v>
      </c>
      <c r="C127" s="358">
        <f t="shared" si="20"/>
        <v>3.52</v>
      </c>
      <c r="D127" s="359">
        <v>4.8205017399759298E-2</v>
      </c>
      <c r="E127" s="360">
        <f t="shared" si="23"/>
        <v>4.9825974378911543E-2</v>
      </c>
      <c r="F127" s="360"/>
      <c r="G127" s="371">
        <f t="shared" si="21"/>
        <v>4.4999999999999998E-2</v>
      </c>
      <c r="H127" s="371">
        <f t="shared" si="21"/>
        <v>7.1999999999999995E-2</v>
      </c>
      <c r="I127" s="371">
        <f t="shared" si="21"/>
        <v>8.2199999999999995E-2</v>
      </c>
      <c r="J127" s="371">
        <f t="shared" si="21"/>
        <v>6.9810499999999998E-2</v>
      </c>
      <c r="K127" s="362">
        <f t="shared" si="24"/>
        <v>6.7252624999999996E-2</v>
      </c>
      <c r="L127" s="362"/>
      <c r="M127" s="375">
        <f t="shared" si="25"/>
        <v>9.4289630291253881E-2</v>
      </c>
      <c r="N127" s="375">
        <f t="shared" si="22"/>
        <v>0.11707859937891155</v>
      </c>
      <c r="O127" s="375">
        <f t="shared" si="26"/>
        <v>0.1323862436148894</v>
      </c>
      <c r="P127" s="364"/>
      <c r="Q127" s="364"/>
      <c r="R127" s="364"/>
    </row>
    <row r="128" spans="1:18" s="363" customFormat="1" ht="15" customHeight="1">
      <c r="A128" s="347" t="str">
        <f t="shared" si="19"/>
        <v>Portland General Electric Company</v>
      </c>
      <c r="B128" s="347" t="str">
        <f t="shared" si="19"/>
        <v>POR</v>
      </c>
      <c r="C128" s="358">
        <f t="shared" si="20"/>
        <v>2</v>
      </c>
      <c r="D128" s="359">
        <v>4.776461597248758E-2</v>
      </c>
      <c r="E128" s="360">
        <f t="shared" si="23"/>
        <v>4.9949847153228887E-2</v>
      </c>
      <c r="F128" s="360"/>
      <c r="G128" s="371">
        <f t="shared" si="21"/>
        <v>0.06</v>
      </c>
      <c r="H128" s="371">
        <f t="shared" si="21"/>
        <v>0.125</v>
      </c>
      <c r="I128" s="371" t="str">
        <f t="shared" si="21"/>
        <v>NA</v>
      </c>
      <c r="J128" s="371">
        <f t="shared" si="21"/>
        <v>8.9499999999999996E-2</v>
      </c>
      <c r="K128" s="362">
        <f t="shared" si="24"/>
        <v>9.1499999999999984E-2</v>
      </c>
      <c r="L128" s="362"/>
      <c r="M128" s="375">
        <f t="shared" si="25"/>
        <v>0.10919755445166221</v>
      </c>
      <c r="N128" s="375">
        <f t="shared" si="22"/>
        <v>0.14144984715322886</v>
      </c>
      <c r="O128" s="375">
        <f t="shared" si="26"/>
        <v>0.17574990447076805</v>
      </c>
      <c r="P128" s="364"/>
      <c r="Q128" s="364"/>
      <c r="R128" s="364"/>
    </row>
    <row r="129" spans="1:27" s="363" customFormat="1" ht="15" customHeight="1">
      <c r="A129" s="347" t="str">
        <f t="shared" si="19"/>
        <v>PPL Corporation</v>
      </c>
      <c r="B129" s="347" t="str">
        <f t="shared" si="19"/>
        <v>PPL</v>
      </c>
      <c r="C129" s="358">
        <f t="shared" si="20"/>
        <v>1.03</v>
      </c>
      <c r="D129" s="359">
        <v>3.8865398684781505E-2</v>
      </c>
      <c r="E129" s="360">
        <f t="shared" si="23"/>
        <v>4.0225306757841743E-2</v>
      </c>
      <c r="F129" s="360"/>
      <c r="G129" s="371">
        <f t="shared" si="21"/>
        <v>7.4999999999999997E-2</v>
      </c>
      <c r="H129" s="371">
        <f t="shared" si="21"/>
        <v>6.8000000000000005E-2</v>
      </c>
      <c r="I129" s="371">
        <f t="shared" si="21"/>
        <v>6.8199999999999997E-2</v>
      </c>
      <c r="J129" s="371">
        <f t="shared" si="21"/>
        <v>6.8721599999999994E-2</v>
      </c>
      <c r="K129" s="362">
        <f t="shared" si="24"/>
        <v>6.9980399999999998E-2</v>
      </c>
      <c r="L129" s="362"/>
      <c r="M129" s="375">
        <f t="shared" si="25"/>
        <v>0.10818682224006408</v>
      </c>
      <c r="N129" s="375">
        <f t="shared" si="22"/>
        <v>0.11020570675784175</v>
      </c>
      <c r="O129" s="375">
        <f t="shared" si="26"/>
        <v>0.11532285113546081</v>
      </c>
      <c r="P129" s="2"/>
      <c r="Q129" s="2"/>
      <c r="R129" s="2"/>
    </row>
    <row r="130" spans="1:27" ht="15.75">
      <c r="A130" s="347" t="str">
        <f t="shared" si="19"/>
        <v>Public Service Enterprise Group Incorporated</v>
      </c>
      <c r="B130" s="347" t="str">
        <f t="shared" si="19"/>
        <v>PEG</v>
      </c>
      <c r="C130" s="358">
        <f t="shared" si="20"/>
        <v>2.4</v>
      </c>
      <c r="D130" s="359">
        <v>3.7626860003693009E-2</v>
      </c>
      <c r="E130" s="360">
        <f t="shared" si="23"/>
        <v>3.8734919764205018E-2</v>
      </c>
      <c r="F130" s="360"/>
      <c r="G130" s="371">
        <f t="shared" si="21"/>
        <v>0.05</v>
      </c>
      <c r="H130" s="371">
        <f t="shared" si="21"/>
        <v>5.45E-2</v>
      </c>
      <c r="I130" s="371">
        <f t="shared" si="21"/>
        <v>6.5500000000000003E-2</v>
      </c>
      <c r="J130" s="371">
        <f t="shared" si="21"/>
        <v>6.5589099999999997E-2</v>
      </c>
      <c r="K130" s="362">
        <f t="shared" si="24"/>
        <v>5.8897274999999999E-2</v>
      </c>
      <c r="L130" s="362"/>
      <c r="M130" s="375">
        <f t="shared" si="25"/>
        <v>8.8567531503785324E-2</v>
      </c>
      <c r="N130" s="375">
        <f t="shared" si="22"/>
        <v>9.763219476420501E-2</v>
      </c>
      <c r="O130" s="375">
        <f t="shared" si="26"/>
        <v>0.10444991594542712</v>
      </c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</row>
    <row r="131" spans="1:27" ht="15.75">
      <c r="A131" s="347" t="str">
        <f t="shared" si="19"/>
        <v>Southern Company</v>
      </c>
      <c r="B131" s="347" t="str">
        <f t="shared" si="19"/>
        <v>SO</v>
      </c>
      <c r="C131" s="358">
        <f t="shared" si="20"/>
        <v>2.88</v>
      </c>
      <c r="D131" s="359">
        <v>4.0836261087391468E-2</v>
      </c>
      <c r="E131" s="360">
        <f t="shared" si="23"/>
        <v>4.2255569750917689E-2</v>
      </c>
      <c r="F131" s="360"/>
      <c r="G131" s="371">
        <f t="shared" si="21"/>
        <v>6.5000000000000002E-2</v>
      </c>
      <c r="H131" s="371">
        <f t="shared" si="21"/>
        <v>7.2999999999999995E-2</v>
      </c>
      <c r="I131" s="371">
        <f t="shared" si="21"/>
        <v>6.9500000000000006E-2</v>
      </c>
      <c r="J131" s="371">
        <f t="shared" si="21"/>
        <v>7.0548700000000006E-2</v>
      </c>
      <c r="K131" s="362">
        <f t="shared" si="24"/>
        <v>6.9512175000000009E-2</v>
      </c>
      <c r="L131" s="362"/>
      <c r="M131" s="375">
        <f t="shared" si="25"/>
        <v>0.10716343957273169</v>
      </c>
      <c r="N131" s="375">
        <f t="shared" si="22"/>
        <v>0.11176774475091769</v>
      </c>
      <c r="O131" s="375">
        <f t="shared" si="26"/>
        <v>0.11532678461708125</v>
      </c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</row>
    <row r="132" spans="1:27" ht="15.75">
      <c r="A132" s="347" t="str">
        <f t="shared" si="19"/>
        <v>WEC Energy Group</v>
      </c>
      <c r="B132" s="347" t="str">
        <f t="shared" si="19"/>
        <v>WEC</v>
      </c>
      <c r="C132" s="358">
        <f t="shared" si="20"/>
        <v>3.34</v>
      </c>
      <c r="D132" s="359">
        <v>4.0951139949771516E-2</v>
      </c>
      <c r="E132" s="360">
        <f t="shared" si="23"/>
        <v>4.241053722351E-2</v>
      </c>
      <c r="F132" s="360"/>
      <c r="G132" s="371">
        <f t="shared" si="21"/>
        <v>0.06</v>
      </c>
      <c r="H132" s="371">
        <f t="shared" si="21"/>
        <v>7.2099999999999997E-2</v>
      </c>
      <c r="I132" s="371">
        <f t="shared" si="21"/>
        <v>7.9500000000000001E-2</v>
      </c>
      <c r="J132" s="371">
        <f t="shared" si="21"/>
        <v>7.3500200000000002E-2</v>
      </c>
      <c r="K132" s="362">
        <f t="shared" si="24"/>
        <v>7.1275050000000006E-2</v>
      </c>
      <c r="L132" s="362"/>
      <c r="M132" s="375">
        <f t="shared" si="25"/>
        <v>0.10217967414826466</v>
      </c>
      <c r="N132" s="375">
        <f t="shared" si="22"/>
        <v>0.11368558722351001</v>
      </c>
      <c r="O132" s="375">
        <f t="shared" si="26"/>
        <v>0.12207894776277493</v>
      </c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</row>
    <row r="133" spans="1:27" ht="15.75">
      <c r="A133" s="376" t="str">
        <f t="shared" si="19"/>
        <v>Xcel Energy Inc.</v>
      </c>
      <c r="B133" s="376" t="str">
        <f t="shared" si="19"/>
        <v>XEL</v>
      </c>
      <c r="C133" s="367">
        <f t="shared" si="20"/>
        <v>2.19</v>
      </c>
      <c r="D133" s="368">
        <v>3.8128990510311364E-2</v>
      </c>
      <c r="E133" s="369">
        <f t="shared" si="23"/>
        <v>3.9390983361609268E-2</v>
      </c>
      <c r="F133" s="369"/>
      <c r="G133" s="377">
        <f t="shared" si="21"/>
        <v>7.0000000000000007E-2</v>
      </c>
      <c r="H133" s="377">
        <f t="shared" si="21"/>
        <v>6.7299999999999999E-2</v>
      </c>
      <c r="I133" s="377">
        <f t="shared" si="21"/>
        <v>6.3899999999999998E-2</v>
      </c>
      <c r="J133" s="377">
        <f t="shared" si="21"/>
        <v>6.3583899999999999E-2</v>
      </c>
      <c r="K133" s="370">
        <f t="shared" si="24"/>
        <v>6.619597499999999E-2</v>
      </c>
      <c r="L133" s="370"/>
      <c r="M133" s="369">
        <f t="shared" si="25"/>
        <v>0.10292508547016566</v>
      </c>
      <c r="N133" s="369">
        <f t="shared" si="22"/>
        <v>0.10558695836160925</v>
      </c>
      <c r="O133" s="369">
        <f t="shared" si="26"/>
        <v>0.10946350517817227</v>
      </c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</row>
    <row r="134" spans="1:27" ht="15.75"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</row>
    <row r="135" spans="1:27" ht="15.75">
      <c r="A135" s="372" t="s">
        <v>21</v>
      </c>
      <c r="D135" s="362">
        <f t="shared" ref="D135:E135" si="27">AVERAGE(D110:D133)</f>
        <v>4.1837616470476624E-2</v>
      </c>
      <c r="E135" s="362">
        <f t="shared" si="27"/>
        <v>4.3095899200988774E-2</v>
      </c>
      <c r="G135" s="362">
        <f t="shared" ref="G135:K135" si="28">AVERAGE(G110:G133)</f>
        <v>5.7826086956521743E-2</v>
      </c>
      <c r="H135" s="362">
        <f t="shared" si="28"/>
        <v>5.6945833333333341E-2</v>
      </c>
      <c r="I135" s="362">
        <f t="shared" si="28"/>
        <v>6.5972222222222238E-2</v>
      </c>
      <c r="J135" s="362">
        <f t="shared" si="28"/>
        <v>6.2488308333333333E-2</v>
      </c>
      <c r="K135" s="362">
        <f t="shared" si="28"/>
        <v>6.0317880208333348E-2</v>
      </c>
      <c r="M135" s="362">
        <f>AVERAGE(M110:M133)</f>
        <v>8.5829838300231609E-2</v>
      </c>
      <c r="N135" s="362">
        <f>AVERAGE(N110:N133)</f>
        <v>0.10341377940932213</v>
      </c>
      <c r="O135" s="362">
        <f>AVERAGE(O110:O133)</f>
        <v>0.1144154354677847</v>
      </c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</row>
    <row r="136" spans="1:27" ht="12.75">
      <c r="A136" s="372" t="s">
        <v>22</v>
      </c>
      <c r="D136" s="362">
        <f t="shared" ref="D136:E136" si="29">MEDIAN(D110:D133)</f>
        <v>4.0893700518581488E-2</v>
      </c>
      <c r="E136" s="362">
        <f t="shared" si="29"/>
        <v>4.2333053487213848E-2</v>
      </c>
      <c r="G136" s="362">
        <f t="shared" ref="G136:K136" si="30">MEDIAN(G110:G133)</f>
        <v>0.06</v>
      </c>
      <c r="H136" s="362">
        <f t="shared" si="30"/>
        <v>6.3299999999999995E-2</v>
      </c>
      <c r="I136" s="362">
        <f t="shared" si="30"/>
        <v>6.4700000000000008E-2</v>
      </c>
      <c r="J136" s="362">
        <f t="shared" si="30"/>
        <v>6.3588850000000002E-2</v>
      </c>
      <c r="K136" s="362">
        <f t="shared" si="30"/>
        <v>6.1947837500000005E-2</v>
      </c>
      <c r="M136" s="362">
        <f>MEDIAN(M110:M133)</f>
        <v>9.5024115158436978E-2</v>
      </c>
      <c r="N136" s="362">
        <f>MEDIAN(N110:N133)</f>
        <v>0.10513827344508039</v>
      </c>
      <c r="O136" s="362">
        <f>MEDIAN(O110:O133)</f>
        <v>0.11244485339023345</v>
      </c>
    </row>
    <row r="137" spans="1:27" ht="12.75">
      <c r="A137" s="347"/>
      <c r="M137" s="362"/>
      <c r="N137" s="362"/>
      <c r="O137" s="362"/>
    </row>
    <row r="138" spans="1:27" ht="12.75">
      <c r="A138" s="372"/>
      <c r="D138" s="362"/>
      <c r="E138" s="362"/>
      <c r="F138" s="362"/>
      <c r="G138" s="362"/>
      <c r="H138" s="362"/>
      <c r="I138" s="362"/>
      <c r="J138" s="362"/>
      <c r="K138" s="362"/>
      <c r="L138" s="362"/>
      <c r="M138" s="362"/>
      <c r="N138" s="362"/>
      <c r="O138" s="362"/>
    </row>
    <row r="139" spans="1:27" ht="12.75">
      <c r="A139" s="373" t="s">
        <v>16</v>
      </c>
    </row>
    <row r="140" spans="1:27" ht="12.75">
      <c r="A140" s="329" t="str">
        <f>A38</f>
        <v xml:space="preserve">[1] Exhibit JRW-5 pg. 2 </v>
      </c>
      <c r="Q140" s="346"/>
    </row>
    <row r="141" spans="1:27" s="336" customFormat="1" ht="12.75">
      <c r="A141" s="329" t="str">
        <f t="shared" ref="A141:A150" si="31">A39</f>
        <v>[2] Exhibit JRW-5 pg. 2</v>
      </c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  <c r="AA141" s="329"/>
    </row>
    <row r="142" spans="1:27" s="336" customFormat="1" ht="12.75">
      <c r="A142" s="329" t="str">
        <f t="shared" si="31"/>
        <v>[3] Equals [2] x (1 + 0.5 x [8])</v>
      </c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  <c r="AA142" s="329"/>
    </row>
    <row r="143" spans="1:27" s="336" customFormat="1" ht="12.75">
      <c r="A143" s="329" t="str">
        <f t="shared" si="31"/>
        <v>[4] Exhibit JRW-5 pg. 4</v>
      </c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329"/>
      <c r="Z143" s="329"/>
      <c r="AA143" s="329"/>
    </row>
    <row r="144" spans="1:27" s="336" customFormat="1" ht="12.75">
      <c r="A144" s="329" t="str">
        <f t="shared" si="31"/>
        <v>[5] Exhibit JRW-5 pg. 5</v>
      </c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329"/>
      <c r="Z144" s="329"/>
      <c r="AA144" s="329"/>
    </row>
    <row r="145" spans="1:27" s="336" customFormat="1" ht="12.75">
      <c r="A145" s="329" t="str">
        <f t="shared" si="31"/>
        <v>[6] Exhibit JRW-5 pg. 5</v>
      </c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329"/>
      <c r="Z145" s="329"/>
      <c r="AA145" s="329"/>
    </row>
    <row r="146" spans="1:27" s="336" customFormat="1" ht="12.75">
      <c r="A146" s="329" t="str">
        <f t="shared" si="31"/>
        <v>[7] Exhibit JRW-5 pg. 5</v>
      </c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329"/>
      <c r="AA146" s="329"/>
    </row>
    <row r="147" spans="1:27" s="336" customFormat="1" ht="12.75">
      <c r="A147" s="329" t="str">
        <f t="shared" si="31"/>
        <v>[8] Equals average of [4], [5], [6], [7]</v>
      </c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/>
      <c r="Y147" s="329"/>
      <c r="Z147" s="329"/>
      <c r="AA147" s="329"/>
    </row>
    <row r="148" spans="1:27" s="336" customFormat="1" ht="12.75">
      <c r="A148" s="329" t="str">
        <f t="shared" si="31"/>
        <v>[9] Equals [2] x (1 + 0.5 x (min([4], [5], [6], [7])) + (min([4], [5], [6],[7])</v>
      </c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329"/>
      <c r="Z148" s="329"/>
      <c r="AA148" s="329"/>
    </row>
    <row r="149" spans="1:27" s="336" customFormat="1" ht="12.75">
      <c r="A149" s="329" t="str">
        <f>A47</f>
        <v>[10] Equals [3] + [8]</v>
      </c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/>
      <c r="Y149" s="329"/>
      <c r="Z149" s="329"/>
      <c r="AA149" s="329"/>
    </row>
    <row r="150" spans="1:27" s="336" customFormat="1" ht="12.75">
      <c r="A150" s="329" t="str">
        <f t="shared" si="31"/>
        <v>[11] Equals [2] x (1 + 0.5 x (max([4], [5], [6], [7])) + (max([4], [5], [6],[7])</v>
      </c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329"/>
      <c r="Z150" s="329"/>
      <c r="AA150" s="329"/>
    </row>
  </sheetData>
  <mergeCells count="15">
    <mergeCell ref="G105:I105"/>
    <mergeCell ref="G107:K107"/>
    <mergeCell ref="M107:O107"/>
    <mergeCell ref="A53:O53"/>
    <mergeCell ref="G54:I54"/>
    <mergeCell ref="G56:K56"/>
    <mergeCell ref="M56:O56"/>
    <mergeCell ref="A103:O103"/>
    <mergeCell ref="A104:O104"/>
    <mergeCell ref="A52:O52"/>
    <mergeCell ref="A1:O1"/>
    <mergeCell ref="A2:O2"/>
    <mergeCell ref="G3:I3"/>
    <mergeCell ref="G5:K5"/>
    <mergeCell ref="M5:O5"/>
  </mergeCells>
  <printOptions horizontalCentered="1"/>
  <pageMargins left="0.7" right="0.7" top="1.25" bottom="0.75" header="0.3" footer="0.3"/>
  <pageSetup scale="64" fitToHeight="3" orientation="landscape" useFirstPageNumber="1" horizontalDpi="1200" verticalDpi="1200" r:id="rId1"/>
  <headerFooter scaleWithDoc="0">
    <oddHeader>&amp;R&amp;"Times New Roman,Bold"&amp;10SOAH DOCKET NO. 473-24-13232
PUC DOCKET NO. 56211
Exhibit AEB-R-14
Page 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8BB1-1D84-4E1F-B1A2-7099EECD385D}">
  <sheetPr>
    <pageSetUpPr autoPageBreaks="0" fitToPage="1"/>
  </sheetPr>
  <dimension ref="A1:I37"/>
  <sheetViews>
    <sheetView zoomScale="50" zoomScaleNormal="50" workbookViewId="0"/>
  </sheetViews>
  <sheetFormatPr defaultColWidth="8.7109375" defaultRowHeight="15" customHeight="1"/>
  <cols>
    <col min="1" max="1" width="8.7109375" style="407"/>
    <col min="2" max="2" width="26.85546875" style="378" customWidth="1"/>
    <col min="3" max="3" width="8.7109375" style="378" customWidth="1"/>
    <col min="4" max="4" width="12.140625" style="378" customWidth="1"/>
    <col min="5" max="5" width="4.5703125" style="378" customWidth="1"/>
    <col min="6" max="6" width="11.140625" style="378" bestFit="1" customWidth="1"/>
    <col min="7" max="7" width="4.5703125" style="378" customWidth="1"/>
    <col min="8" max="8" width="11.140625" style="378" customWidth="1"/>
    <col min="9" max="9" width="8.140625" style="380" customWidth="1"/>
    <col min="10" max="16384" width="8.7109375" style="380"/>
  </cols>
  <sheetData>
    <row r="1" spans="2:8" ht="15" customHeight="1">
      <c r="F1" s="379"/>
      <c r="H1" s="379"/>
    </row>
    <row r="2" spans="2:8" ht="15" customHeight="1">
      <c r="B2" s="381" t="s">
        <v>1643</v>
      </c>
      <c r="C2" s="382"/>
      <c r="D2" s="381"/>
      <c r="E2" s="381"/>
      <c r="F2" s="381"/>
      <c r="G2" s="381"/>
      <c r="H2" s="381"/>
    </row>
    <row r="3" spans="2:8" ht="15" customHeight="1">
      <c r="B3" s="381"/>
      <c r="C3" s="382"/>
      <c r="D3" s="381"/>
      <c r="E3" s="381"/>
      <c r="F3" s="381"/>
      <c r="G3" s="381"/>
      <c r="H3" s="381"/>
    </row>
    <row r="4" spans="2:8" ht="15" customHeight="1">
      <c r="B4" s="381" t="s">
        <v>1644</v>
      </c>
      <c r="C4" s="382"/>
      <c r="D4" s="381"/>
      <c r="E4" s="381"/>
      <c r="F4" s="381"/>
      <c r="G4" s="381"/>
      <c r="H4" s="381"/>
    </row>
    <row r="5" spans="2:8" ht="15" customHeight="1">
      <c r="B5" s="382"/>
      <c r="C5" s="382"/>
      <c r="D5" s="381"/>
      <c r="E5" s="381"/>
      <c r="F5" s="383"/>
      <c r="G5" s="381"/>
      <c r="H5" s="383"/>
    </row>
    <row r="6" spans="2:8" ht="15" customHeight="1">
      <c r="B6" s="381"/>
      <c r="C6" s="381"/>
      <c r="D6" s="381"/>
      <c r="E6" s="381"/>
      <c r="F6" s="381" t="s">
        <v>1641</v>
      </c>
      <c r="G6" s="381"/>
      <c r="H6" s="381"/>
    </row>
    <row r="7" spans="2:8" ht="15" customHeight="1">
      <c r="B7" s="381"/>
      <c r="C7" s="381"/>
      <c r="D7" s="381"/>
      <c r="E7" s="381"/>
      <c r="F7" s="384" t="s">
        <v>1299</v>
      </c>
      <c r="G7" s="384"/>
      <c r="H7" s="384"/>
    </row>
    <row r="8" spans="2:8" ht="15" customHeight="1">
      <c r="B8" s="381"/>
      <c r="C8" s="381"/>
      <c r="D8" s="381"/>
      <c r="E8" s="383"/>
      <c r="F8" s="381"/>
      <c r="G8" s="383"/>
      <c r="H8" s="381" t="s">
        <v>1617</v>
      </c>
    </row>
    <row r="9" spans="2:8" ht="15" customHeight="1" thickBot="1">
      <c r="B9" s="385"/>
      <c r="C9" s="385" t="s">
        <v>1212</v>
      </c>
      <c r="D9" s="385" t="s">
        <v>1346</v>
      </c>
      <c r="E9" s="386"/>
      <c r="F9" s="385" t="s">
        <v>1618</v>
      </c>
      <c r="G9" s="386"/>
      <c r="H9" s="385" t="s">
        <v>1619</v>
      </c>
    </row>
    <row r="10" spans="2:8" ht="15" customHeight="1">
      <c r="B10" s="381"/>
      <c r="C10" s="381"/>
      <c r="D10" s="381"/>
      <c r="E10" s="381"/>
      <c r="F10" s="381"/>
      <c r="G10" s="381"/>
      <c r="H10" s="381"/>
    </row>
    <row r="11" spans="2:8" ht="15" customHeight="1">
      <c r="B11" s="383" t="s">
        <v>1620</v>
      </c>
      <c r="C11" s="383"/>
      <c r="D11" s="383"/>
      <c r="E11" s="383"/>
      <c r="F11" s="383"/>
      <c r="G11" s="383"/>
      <c r="H11" s="383"/>
    </row>
    <row r="12" spans="2:8" ht="15" customHeight="1">
      <c r="B12" s="387" t="s">
        <v>1621</v>
      </c>
      <c r="C12" s="388" t="s">
        <v>6</v>
      </c>
      <c r="D12" s="389">
        <v>4.4999999999999998E-2</v>
      </c>
      <c r="E12" s="389"/>
      <c r="F12" s="389">
        <f>D12</f>
        <v>4.4999999999999998E-2</v>
      </c>
      <c r="G12" s="389"/>
      <c r="H12" s="389">
        <f>F12</f>
        <v>4.4999999999999998E-2</v>
      </c>
    </row>
    <row r="13" spans="2:8" ht="15" customHeight="1">
      <c r="B13" s="387" t="s">
        <v>1298</v>
      </c>
      <c r="C13" s="388" t="s">
        <v>7</v>
      </c>
      <c r="D13" s="390">
        <v>0.81</v>
      </c>
      <c r="E13" s="390"/>
      <c r="F13" s="390">
        <f>D13</f>
        <v>0.81</v>
      </c>
      <c r="G13" s="391"/>
      <c r="H13" s="390">
        <f>F13</f>
        <v>0.81</v>
      </c>
    </row>
    <row r="14" spans="2:8" ht="15" customHeight="1">
      <c r="B14" s="387" t="s">
        <v>1299</v>
      </c>
      <c r="C14" s="388" t="s">
        <v>8</v>
      </c>
      <c r="D14" s="390" t="s">
        <v>1181</v>
      </c>
      <c r="E14" s="390"/>
      <c r="F14" s="392">
        <v>0.12039999999999999</v>
      </c>
      <c r="G14" s="391"/>
      <c r="H14" s="392">
        <f>'AEB-R-5 MktRet'!C8</f>
        <v>0.12654516796751272</v>
      </c>
    </row>
    <row r="15" spans="2:8" ht="15" customHeight="1">
      <c r="B15" s="387" t="s">
        <v>1300</v>
      </c>
      <c r="C15" s="388" t="s">
        <v>9</v>
      </c>
      <c r="D15" s="393">
        <v>0.05</v>
      </c>
      <c r="E15" s="393"/>
      <c r="F15" s="394">
        <f>F14-F12</f>
        <v>7.5399999999999995E-2</v>
      </c>
      <c r="G15" s="389"/>
      <c r="H15" s="393">
        <f>H14-H12</f>
        <v>8.1545167967512724E-2</v>
      </c>
    </row>
    <row r="16" spans="2:8" ht="15" customHeight="1" thickBot="1">
      <c r="B16" s="388" t="s">
        <v>1585</v>
      </c>
      <c r="C16" s="388" t="s">
        <v>10</v>
      </c>
      <c r="D16" s="395">
        <f>D12+D13*D15</f>
        <v>8.5500000000000007E-2</v>
      </c>
      <c r="E16" s="395"/>
      <c r="F16" s="396">
        <f>F12+F13*F15</f>
        <v>0.106074</v>
      </c>
      <c r="G16" s="397"/>
      <c r="H16" s="398">
        <f>H12+H13*H15</f>
        <v>0.11105158605368531</v>
      </c>
    </row>
    <row r="17" spans="2:8" ht="15" customHeight="1" thickTop="1">
      <c r="D17" s="389"/>
      <c r="E17" s="389"/>
      <c r="F17" s="399"/>
      <c r="G17" s="389"/>
      <c r="H17" s="400"/>
    </row>
    <row r="18" spans="2:8" ht="15" customHeight="1">
      <c r="B18" s="388" t="s">
        <v>1622</v>
      </c>
      <c r="C18" s="388"/>
      <c r="D18" s="388"/>
      <c r="E18" s="388"/>
      <c r="F18" s="401">
        <f>F16-D16</f>
        <v>2.0573999999999995E-2</v>
      </c>
      <c r="G18" s="388"/>
      <c r="H18" s="395">
        <f>H16-D16</f>
        <v>2.5551586053685307E-2</v>
      </c>
    </row>
    <row r="19" spans="2:8" ht="15" customHeight="1">
      <c r="D19" s="388"/>
      <c r="E19" s="388"/>
      <c r="F19" s="402"/>
      <c r="G19" s="388"/>
      <c r="H19" s="388"/>
    </row>
    <row r="20" spans="2:8" ht="15" customHeight="1">
      <c r="B20" s="380"/>
      <c r="C20" s="380"/>
      <c r="D20" s="380"/>
      <c r="E20" s="380"/>
      <c r="F20" s="380"/>
      <c r="G20" s="380"/>
      <c r="H20" s="380"/>
    </row>
    <row r="21" spans="2:8" ht="15" customHeight="1">
      <c r="B21" s="383" t="s">
        <v>1623</v>
      </c>
      <c r="C21" s="383"/>
      <c r="D21" s="383"/>
      <c r="E21" s="383"/>
      <c r="F21" s="403"/>
      <c r="G21" s="383"/>
      <c r="H21" s="383"/>
    </row>
    <row r="22" spans="2:8" ht="15" customHeight="1">
      <c r="B22" s="387" t="s">
        <v>1621</v>
      </c>
      <c r="C22" s="388" t="s">
        <v>6</v>
      </c>
      <c r="D22" s="389">
        <v>4.4999999999999998E-2</v>
      </c>
      <c r="E22" s="389"/>
      <c r="F22" s="399">
        <f>D12</f>
        <v>4.4999999999999998E-2</v>
      </c>
      <c r="G22" s="389"/>
      <c r="H22" s="389">
        <f>F22</f>
        <v>4.4999999999999998E-2</v>
      </c>
    </row>
    <row r="23" spans="2:8" ht="15" customHeight="1">
      <c r="B23" s="387" t="s">
        <v>1298</v>
      </c>
      <c r="C23" s="388" t="s">
        <v>7</v>
      </c>
      <c r="D23" s="390">
        <v>0.81</v>
      </c>
      <c r="E23" s="390"/>
      <c r="F23" s="404">
        <f>D23</f>
        <v>0.81</v>
      </c>
      <c r="G23" s="391"/>
      <c r="H23" s="390">
        <f>F23</f>
        <v>0.81</v>
      </c>
    </row>
    <row r="24" spans="2:8" ht="15" customHeight="1">
      <c r="B24" s="387" t="s">
        <v>1299</v>
      </c>
      <c r="C24" s="388" t="s">
        <v>8</v>
      </c>
      <c r="D24" s="390" t="s">
        <v>1181</v>
      </c>
      <c r="E24" s="390"/>
      <c r="F24" s="392">
        <f>F14</f>
        <v>0.12039999999999999</v>
      </c>
      <c r="G24" s="391"/>
      <c r="H24" s="392">
        <f>H14</f>
        <v>0.12654516796751272</v>
      </c>
    </row>
    <row r="25" spans="2:8" ht="15" customHeight="1">
      <c r="B25" s="387" t="s">
        <v>1300</v>
      </c>
      <c r="C25" s="388" t="s">
        <v>9</v>
      </c>
      <c r="D25" s="393">
        <v>0.05</v>
      </c>
      <c r="E25" s="393"/>
      <c r="F25" s="393">
        <f>F24-F22</f>
        <v>7.5399999999999995E-2</v>
      </c>
      <c r="G25" s="389"/>
      <c r="H25" s="393">
        <f>H24-H22</f>
        <v>8.1545167967512724E-2</v>
      </c>
    </row>
    <row r="26" spans="2:8" ht="15" customHeight="1" thickBot="1">
      <c r="B26" s="388" t="s">
        <v>1585</v>
      </c>
      <c r="C26" s="388" t="s">
        <v>10</v>
      </c>
      <c r="D26" s="395">
        <f>D22+D23*D25</f>
        <v>8.5500000000000007E-2</v>
      </c>
      <c r="E26" s="395"/>
      <c r="F26" s="398">
        <f>F22+F23*F25</f>
        <v>0.106074</v>
      </c>
      <c r="G26" s="397"/>
      <c r="H26" s="398">
        <f>H22+H23*H25</f>
        <v>0.11105158605368531</v>
      </c>
    </row>
    <row r="27" spans="2:8" ht="15" customHeight="1" thickTop="1">
      <c r="D27" s="383"/>
      <c r="E27" s="383"/>
      <c r="F27" s="400"/>
      <c r="G27" s="389"/>
      <c r="H27" s="400"/>
    </row>
    <row r="28" spans="2:8" ht="15" customHeight="1">
      <c r="B28" s="388" t="s">
        <v>1622</v>
      </c>
      <c r="C28" s="388"/>
      <c r="D28" s="388"/>
      <c r="E28" s="388"/>
      <c r="F28" s="395">
        <f>F26-D26</f>
        <v>2.0573999999999995E-2</v>
      </c>
      <c r="G28" s="388"/>
      <c r="H28" s="395">
        <f>H26-D26</f>
        <v>2.5551586053685307E-2</v>
      </c>
    </row>
    <row r="29" spans="2:8" ht="15" customHeight="1">
      <c r="B29" s="388"/>
      <c r="C29" s="388"/>
      <c r="D29" s="388"/>
      <c r="E29" s="388"/>
      <c r="F29" s="395"/>
      <c r="G29" s="388"/>
      <c r="H29" s="395"/>
    </row>
    <row r="30" spans="2:8" ht="15" customHeight="1">
      <c r="B30" s="388"/>
      <c r="C30" s="388"/>
      <c r="D30" s="388"/>
      <c r="E30" s="388"/>
      <c r="F30" s="395"/>
      <c r="G30" s="388"/>
      <c r="H30" s="395"/>
    </row>
    <row r="31" spans="2:8" ht="15" customHeight="1">
      <c r="B31" s="405" t="s">
        <v>16</v>
      </c>
    </row>
    <row r="32" spans="2:8" ht="15" customHeight="1">
      <c r="B32" s="378" t="s">
        <v>1624</v>
      </c>
    </row>
    <row r="33" spans="2:9" ht="15" customHeight="1">
      <c r="B33" s="378" t="s">
        <v>1625</v>
      </c>
    </row>
    <row r="34" spans="2:9" ht="34.5" customHeight="1">
      <c r="B34" s="478" t="s">
        <v>1640</v>
      </c>
      <c r="C34" s="478"/>
      <c r="D34" s="478"/>
      <c r="E34" s="478"/>
      <c r="F34" s="478"/>
      <c r="G34" s="478"/>
      <c r="H34" s="478"/>
    </row>
    <row r="35" spans="2:9" ht="15" customHeight="1">
      <c r="B35" s="378" t="s">
        <v>1642</v>
      </c>
    </row>
    <row r="36" spans="2:9" ht="15" customHeight="1">
      <c r="B36" s="378" t="s">
        <v>1626</v>
      </c>
    </row>
    <row r="37" spans="2:9" ht="15" customHeight="1">
      <c r="I37" s="406"/>
    </row>
  </sheetData>
  <mergeCells count="1">
    <mergeCell ref="B34:H34"/>
  </mergeCells>
  <printOptions horizontalCentered="1"/>
  <pageMargins left="0.7" right="0.7" top="1.25" bottom="0.75" header="0.3" footer="0.3"/>
  <pageSetup orientation="portrait" useFirstPageNumber="1" horizontalDpi="1200" verticalDpi="1200" r:id="rId1"/>
  <headerFooter scaleWithDoc="0">
    <oddHeader>&amp;R&amp;"Times New Roman,Bold"&amp;12SOAH DOCKET NO. 473-24-13232
PUC DOCKET NO. 56211
Exhibit AEB-R-15
Page &amp;P</oddHeader>
  </headerFooter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1DB1-3671-46A3-837F-ACD9405542E4}">
  <sheetPr>
    <pageSetUpPr autoPageBreaks="0"/>
  </sheetPr>
  <dimension ref="B3:H18"/>
  <sheetViews>
    <sheetView zoomScaleNormal="100" workbookViewId="0"/>
  </sheetViews>
  <sheetFormatPr defaultColWidth="8.7109375" defaultRowHeight="15" customHeight="1"/>
  <cols>
    <col min="1" max="1" width="8.7109375" style="411"/>
    <col min="2" max="2" width="28.140625" style="411" customWidth="1"/>
    <col min="3" max="3" width="15.5703125" style="411" customWidth="1"/>
    <col min="4" max="4" width="8.7109375" style="411"/>
    <col min="5" max="5" width="7.140625" style="411" customWidth="1"/>
    <col min="6" max="16384" width="8.7109375" style="411"/>
  </cols>
  <sheetData>
    <row r="3" spans="2:8" ht="15" customHeight="1">
      <c r="B3" s="409" t="s">
        <v>1627</v>
      </c>
      <c r="C3" s="410"/>
    </row>
    <row r="4" spans="2:8" ht="15" customHeight="1">
      <c r="B4" s="409" t="s">
        <v>1628</v>
      </c>
      <c r="C4" s="412"/>
      <c r="D4" s="413"/>
      <c r="E4" s="413"/>
    </row>
    <row r="7" spans="2:8" ht="15" customHeight="1">
      <c r="B7" s="417"/>
      <c r="C7" s="418" t="s">
        <v>1629</v>
      </c>
      <c r="D7" s="414"/>
    </row>
    <row r="8" spans="2:8" ht="15" customHeight="1" thickBot="1">
      <c r="B8" s="417"/>
      <c r="C8" s="419" t="s">
        <v>1630</v>
      </c>
      <c r="D8" s="414"/>
      <c r="E8" s="415"/>
      <c r="F8" s="416"/>
      <c r="G8" s="415"/>
      <c r="H8" s="415"/>
    </row>
    <row r="9" spans="2:8" ht="15" customHeight="1">
      <c r="B9" s="417"/>
      <c r="C9" s="420"/>
      <c r="D9" s="415"/>
      <c r="E9" s="415"/>
      <c r="F9" s="416"/>
      <c r="G9" s="415"/>
      <c r="H9" s="415"/>
    </row>
    <row r="10" spans="2:8" ht="15" customHeight="1">
      <c r="B10" s="417" t="s">
        <v>1631</v>
      </c>
      <c r="C10" s="421">
        <f>AVERAGE('AEB-R-14 WoolAdjDCF '!N33,'AEB-R-14 WoolAdjDCF '!N84,'AEB-R-14 WoolAdjDCF '!N135)</f>
        <v>0.10248323209771897</v>
      </c>
    </row>
    <row r="11" spans="2:8" ht="15" customHeight="1">
      <c r="B11" s="417"/>
      <c r="C11" s="417"/>
    </row>
    <row r="12" spans="2:8" ht="15" customHeight="1">
      <c r="B12" s="417" t="s">
        <v>1632</v>
      </c>
      <c r="C12" s="421">
        <f>'AEB-R-15 WoolAdjCAPM'!F16</f>
        <v>0.106074</v>
      </c>
    </row>
    <row r="13" spans="2:8" ht="15" customHeight="1">
      <c r="B13" s="417" t="s">
        <v>1633</v>
      </c>
      <c r="C13" s="422">
        <f>'AEB-R-15 WoolAdjCAPM'!H16</f>
        <v>0.11105158605368531</v>
      </c>
    </row>
    <row r="14" spans="2:8" ht="15" customHeight="1">
      <c r="B14" s="423" t="s">
        <v>2</v>
      </c>
      <c r="C14" s="421">
        <f>AVERAGE(C12:C13)</f>
        <v>0.10856279302684266</v>
      </c>
    </row>
    <row r="15" spans="2:8" ht="15" customHeight="1">
      <c r="B15" s="417"/>
      <c r="C15" s="417"/>
    </row>
    <row r="16" spans="2:8" ht="15" customHeight="1">
      <c r="B16" s="424" t="s">
        <v>1634</v>
      </c>
      <c r="C16" s="425">
        <f>AVERAGE(C14,C10)</f>
        <v>0.1055230125622808</v>
      </c>
    </row>
    <row r="17" spans="2:3" ht="5.0999999999999996" customHeight="1">
      <c r="B17" s="423"/>
      <c r="C17" s="417"/>
    </row>
    <row r="18" spans="2:3" ht="15" customHeight="1">
      <c r="B18" s="424" t="s">
        <v>1635</v>
      </c>
      <c r="C18" s="425">
        <v>0.104</v>
      </c>
    </row>
  </sheetData>
  <printOptions horizontalCentered="1"/>
  <pageMargins left="0.7" right="0.7" top="1.25" bottom="0.75" header="0.3" footer="0.3"/>
  <pageSetup scale="120" orientation="portrait" useFirstPageNumber="1" horizontalDpi="1200" verticalDpi="1200" r:id="rId1"/>
  <headerFooter scaleWithDoc="0">
    <oddHeader>&amp;R&amp;"Times New Roman,Bold"&amp;12SOAH DOCKET NO. 473-24-13232
PUC DOCKET NO. 56211
Exhibit AEB-R-16
Page 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B801-E981-4691-A0E8-D1041C78C620}">
  <sheetPr>
    <pageSetUpPr autoPageBreaks="0"/>
  </sheetPr>
  <dimension ref="B3:AG57"/>
  <sheetViews>
    <sheetView zoomScale="50" zoomScaleNormal="50" workbookViewId="0"/>
  </sheetViews>
  <sheetFormatPr defaultColWidth="8.7109375" defaultRowHeight="15" customHeight="1"/>
  <cols>
    <col min="1" max="1" width="8.7109375" style="363"/>
    <col min="2" max="2" width="23.85546875" style="363" customWidth="1"/>
    <col min="3" max="3" width="7.140625" style="363" bestFit="1" customWidth="1"/>
    <col min="4" max="4" width="11.7109375" style="363" customWidth="1"/>
    <col min="5" max="5" width="12.140625" style="363" bestFit="1" customWidth="1"/>
    <col min="6" max="6" width="11.85546875" style="363" bestFit="1" customWidth="1"/>
    <col min="7" max="7" width="11.7109375" style="363" bestFit="1" customWidth="1"/>
    <col min="8" max="8" width="3.28515625" style="363" customWidth="1"/>
    <col min="9" max="9" width="12.140625" style="363" bestFit="1" customWidth="1"/>
    <col min="10" max="10" width="13" style="363" bestFit="1" customWidth="1"/>
    <col min="11" max="11" width="3.5703125" style="363" customWidth="1"/>
    <col min="12" max="12" width="13.140625" style="363" bestFit="1" customWidth="1"/>
    <col min="13" max="13" width="3.5703125" style="363" customWidth="1"/>
    <col min="14" max="14" width="12.140625" style="363" customWidth="1"/>
    <col min="15" max="15" width="2.7109375" style="363" customWidth="1"/>
    <col min="16" max="17" width="14.42578125" style="363" bestFit="1" customWidth="1"/>
    <col min="18" max="18" width="14.42578125" style="363" customWidth="1"/>
    <col min="19" max="19" width="2.42578125" style="363" customWidth="1"/>
    <col min="20" max="20" width="12.140625" style="363" customWidth="1"/>
    <col min="21" max="21" width="3.28515625" style="363" customWidth="1"/>
    <col min="22" max="23" width="13" style="363" bestFit="1" customWidth="1"/>
    <col min="24" max="24" width="2.5703125" style="363" customWidth="1"/>
    <col min="25" max="25" width="13.140625" style="363" bestFit="1" customWidth="1"/>
    <col min="26" max="26" width="13.85546875" style="363" bestFit="1" customWidth="1"/>
    <col min="27" max="27" width="3.7109375" style="363" customWidth="1"/>
    <col min="28" max="28" width="12.85546875" style="363" bestFit="1" customWidth="1"/>
    <col min="29" max="29" width="3.28515625" style="363" customWidth="1"/>
    <col min="30" max="30" width="7.7109375" style="363" bestFit="1" customWidth="1"/>
    <col min="31" max="31" width="10.140625" style="363" bestFit="1" customWidth="1"/>
    <col min="32" max="32" width="9.7109375" style="363" bestFit="1" customWidth="1"/>
    <col min="33" max="16384" width="8.7109375" style="363"/>
  </cols>
  <sheetData>
    <row r="3" spans="2:32" ht="15" customHeight="1">
      <c r="B3" s="215" t="s">
        <v>1662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  <c r="AF3" s="441"/>
    </row>
    <row r="7" spans="2:32" ht="15" customHeight="1">
      <c r="B7" s="426" t="s">
        <v>1663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</row>
    <row r="8" spans="2:32" ht="15" customHeight="1">
      <c r="B8" s="214"/>
      <c r="C8" s="214"/>
      <c r="D8" s="427" t="s">
        <v>6</v>
      </c>
      <c r="E8" s="427" t="s">
        <v>7</v>
      </c>
      <c r="F8" s="427" t="s">
        <v>8</v>
      </c>
      <c r="G8" s="427" t="s">
        <v>9</v>
      </c>
      <c r="H8" s="427"/>
      <c r="I8" s="427" t="s">
        <v>10</v>
      </c>
      <c r="J8" s="427" t="s">
        <v>11</v>
      </c>
      <c r="K8" s="427"/>
      <c r="L8" s="427" t="s">
        <v>27</v>
      </c>
      <c r="M8" s="427"/>
      <c r="N8" s="427" t="s">
        <v>28</v>
      </c>
      <c r="O8" s="428"/>
      <c r="P8" s="427" t="s">
        <v>29</v>
      </c>
      <c r="Q8" s="427" t="s">
        <v>30</v>
      </c>
      <c r="R8" s="427" t="s">
        <v>31</v>
      </c>
      <c r="S8" s="428"/>
      <c r="T8" s="427" t="s">
        <v>1188</v>
      </c>
      <c r="U8" s="239"/>
      <c r="V8" s="427" t="s">
        <v>1189</v>
      </c>
      <c r="W8" s="427" t="s">
        <v>1190</v>
      </c>
      <c r="X8" s="239"/>
      <c r="Y8" s="427" t="s">
        <v>1191</v>
      </c>
      <c r="Z8" s="427" t="s">
        <v>1192</v>
      </c>
      <c r="AA8" s="239"/>
      <c r="AB8" s="221" t="s">
        <v>1193</v>
      </c>
      <c r="AC8" s="239"/>
      <c r="AD8" s="221" t="s">
        <v>1194</v>
      </c>
      <c r="AE8" s="221" t="s">
        <v>1195</v>
      </c>
      <c r="AF8" s="221" t="s">
        <v>1196</v>
      </c>
    </row>
    <row r="9" spans="2:32" ht="15" customHeight="1" thickBot="1">
      <c r="B9" s="214"/>
      <c r="C9" s="214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8"/>
      <c r="O9" s="428"/>
      <c r="P9" s="428"/>
      <c r="Q9" s="428"/>
      <c r="R9" s="428"/>
      <c r="S9" s="428"/>
      <c r="T9" s="428"/>
      <c r="U9" s="239"/>
      <c r="V9" s="214"/>
      <c r="W9" s="214"/>
      <c r="X9" s="239"/>
      <c r="Y9" s="214"/>
      <c r="Z9" s="214"/>
      <c r="AA9" s="239"/>
      <c r="AB9" s="239"/>
      <c r="AC9" s="239"/>
      <c r="AD9" s="239"/>
      <c r="AE9" s="239"/>
      <c r="AF9" s="239"/>
    </row>
    <row r="10" spans="2:32" ht="15" customHeight="1" thickBot="1">
      <c r="B10" s="214"/>
      <c r="C10" s="214"/>
      <c r="D10" s="429" t="s">
        <v>1185</v>
      </c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1"/>
      <c r="U10" s="239"/>
      <c r="V10" s="429" t="s">
        <v>1664</v>
      </c>
      <c r="W10" s="431"/>
      <c r="X10" s="239"/>
      <c r="Y10" s="429" t="s">
        <v>1665</v>
      </c>
      <c r="Z10" s="431"/>
      <c r="AA10" s="239"/>
      <c r="AB10" s="429" t="s">
        <v>1666</v>
      </c>
      <c r="AC10" s="442"/>
      <c r="AD10" s="442"/>
      <c r="AE10" s="442"/>
      <c r="AF10" s="443"/>
    </row>
    <row r="11" spans="2:32" ht="15" customHeight="1">
      <c r="B11" s="214"/>
      <c r="C11" s="214"/>
      <c r="D11" s="432"/>
      <c r="E11" s="433"/>
      <c r="F11" s="433"/>
      <c r="G11" s="433"/>
      <c r="H11" s="433"/>
      <c r="I11" s="433"/>
      <c r="J11" s="427" t="s">
        <v>1667</v>
      </c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</row>
    <row r="12" spans="2:32" ht="15" customHeight="1">
      <c r="B12" s="214"/>
      <c r="C12" s="214"/>
      <c r="D12" s="427"/>
      <c r="E12" s="427"/>
      <c r="F12" s="427" t="s">
        <v>1217</v>
      </c>
      <c r="G12" s="427"/>
      <c r="H12" s="427"/>
      <c r="I12" s="427"/>
      <c r="J12" s="427" t="s">
        <v>1185</v>
      </c>
      <c r="K12" s="427"/>
      <c r="L12" s="427"/>
      <c r="M12" s="427"/>
      <c r="N12" s="428"/>
      <c r="O12" s="428"/>
      <c r="P12" s="428"/>
      <c r="Q12" s="427" t="s">
        <v>1668</v>
      </c>
      <c r="R12" s="427" t="s">
        <v>1669</v>
      </c>
      <c r="S12" s="427"/>
      <c r="T12" s="427"/>
      <c r="U12" s="239"/>
      <c r="V12" s="427" t="s">
        <v>1670</v>
      </c>
      <c r="W12" s="221" t="s">
        <v>46</v>
      </c>
      <c r="X12" s="239"/>
      <c r="Y12" s="427" t="s">
        <v>1670</v>
      </c>
      <c r="Z12" s="221" t="s">
        <v>46</v>
      </c>
      <c r="AA12" s="239"/>
      <c r="AB12" s="444" t="s">
        <v>1671</v>
      </c>
      <c r="AC12" s="239"/>
      <c r="AD12" s="239"/>
      <c r="AE12" s="239"/>
      <c r="AF12" s="239"/>
    </row>
    <row r="13" spans="2:32" ht="15" customHeight="1">
      <c r="B13" s="214"/>
      <c r="C13" s="214"/>
      <c r="D13" s="427"/>
      <c r="E13" s="427"/>
      <c r="F13" s="427" t="s">
        <v>50</v>
      </c>
      <c r="G13" s="427" t="s">
        <v>1672</v>
      </c>
      <c r="H13" s="427"/>
      <c r="I13" s="427"/>
      <c r="J13" s="427" t="s">
        <v>1673</v>
      </c>
      <c r="K13" s="427"/>
      <c r="L13" s="427"/>
      <c r="M13" s="427"/>
      <c r="N13" s="427" t="s">
        <v>1670</v>
      </c>
      <c r="O13" s="428"/>
      <c r="P13" s="427" t="s">
        <v>1666</v>
      </c>
      <c r="Q13" s="427" t="s">
        <v>1243</v>
      </c>
      <c r="R13" s="427" t="s">
        <v>1674</v>
      </c>
      <c r="S13" s="427"/>
      <c r="T13" s="427" t="s">
        <v>46</v>
      </c>
      <c r="U13" s="239"/>
      <c r="V13" s="427" t="s">
        <v>1261</v>
      </c>
      <c r="W13" s="427" t="s">
        <v>1261</v>
      </c>
      <c r="X13" s="239"/>
      <c r="Y13" s="427" t="s">
        <v>1261</v>
      </c>
      <c r="Z13" s="427" t="s">
        <v>1261</v>
      </c>
      <c r="AA13" s="239"/>
      <c r="AB13" s="444" t="s">
        <v>1675</v>
      </c>
      <c r="AC13" s="239"/>
      <c r="AD13" s="250"/>
      <c r="AE13" s="221" t="s">
        <v>1183</v>
      </c>
      <c r="AF13" s="221" t="s">
        <v>1182</v>
      </c>
    </row>
    <row r="14" spans="2:32" ht="15" customHeight="1">
      <c r="B14" s="214"/>
      <c r="C14" s="214"/>
      <c r="D14" s="427" t="s">
        <v>1217</v>
      </c>
      <c r="E14" s="427" t="s">
        <v>1217</v>
      </c>
      <c r="F14" s="427" t="s">
        <v>1676</v>
      </c>
      <c r="G14" s="427" t="s">
        <v>1677</v>
      </c>
      <c r="H14" s="427"/>
      <c r="I14" s="427" t="s">
        <v>1667</v>
      </c>
      <c r="J14" s="427" t="s">
        <v>1678</v>
      </c>
      <c r="K14" s="427"/>
      <c r="L14" s="427" t="s">
        <v>50</v>
      </c>
      <c r="M14" s="427"/>
      <c r="N14" s="427" t="s">
        <v>1679</v>
      </c>
      <c r="O14" s="428"/>
      <c r="P14" s="427" t="s">
        <v>1680</v>
      </c>
      <c r="Q14" s="427" t="s">
        <v>1680</v>
      </c>
      <c r="R14" s="427" t="s">
        <v>50</v>
      </c>
      <c r="S14" s="427"/>
      <c r="T14" s="427" t="s">
        <v>1679</v>
      </c>
      <c r="U14" s="239"/>
      <c r="V14" s="427" t="s">
        <v>1681</v>
      </c>
      <c r="W14" s="427" t="s">
        <v>1681</v>
      </c>
      <c r="X14" s="239"/>
      <c r="Y14" s="427" t="s">
        <v>1682</v>
      </c>
      <c r="Z14" s="427" t="s">
        <v>1682</v>
      </c>
      <c r="AA14" s="239"/>
      <c r="AB14" s="444" t="s">
        <v>1683</v>
      </c>
      <c r="AC14" s="239"/>
      <c r="AD14" s="221" t="s">
        <v>1185</v>
      </c>
      <c r="AE14" s="221" t="s">
        <v>1184</v>
      </c>
      <c r="AF14" s="221" t="s">
        <v>1184</v>
      </c>
    </row>
    <row r="15" spans="2:32" ht="15" customHeight="1" thickBot="1">
      <c r="B15" s="434" t="s">
        <v>12</v>
      </c>
      <c r="C15" s="434" t="s">
        <v>13</v>
      </c>
      <c r="D15" s="434" t="s">
        <v>1684</v>
      </c>
      <c r="E15" s="434" t="s">
        <v>1685</v>
      </c>
      <c r="F15" s="434" t="s">
        <v>1686</v>
      </c>
      <c r="G15" s="434" t="s">
        <v>1687</v>
      </c>
      <c r="H15" s="427"/>
      <c r="I15" s="434" t="s">
        <v>1185</v>
      </c>
      <c r="J15" s="434" t="s">
        <v>1687</v>
      </c>
      <c r="K15" s="434"/>
      <c r="L15" s="434" t="s">
        <v>1185</v>
      </c>
      <c r="M15" s="427"/>
      <c r="N15" s="434" t="s">
        <v>1688</v>
      </c>
      <c r="O15" s="428"/>
      <c r="P15" s="434" t="s">
        <v>1185</v>
      </c>
      <c r="Q15" s="434" t="s">
        <v>1185</v>
      </c>
      <c r="R15" s="434" t="s">
        <v>1185</v>
      </c>
      <c r="S15" s="427"/>
      <c r="T15" s="434" t="s">
        <v>1688</v>
      </c>
      <c r="U15" s="239"/>
      <c r="V15" s="434" t="s">
        <v>1184</v>
      </c>
      <c r="W15" s="434" t="s">
        <v>1184</v>
      </c>
      <c r="X15" s="239"/>
      <c r="Y15" s="434" t="s">
        <v>1184</v>
      </c>
      <c r="Z15" s="434" t="s">
        <v>1184</v>
      </c>
      <c r="AA15" s="239"/>
      <c r="AB15" s="445" t="s">
        <v>1689</v>
      </c>
      <c r="AC15" s="239"/>
      <c r="AD15" s="445" t="s">
        <v>1186</v>
      </c>
      <c r="AE15" s="445" t="s">
        <v>1186</v>
      </c>
      <c r="AF15" s="445" t="s">
        <v>1186</v>
      </c>
    </row>
    <row r="16" spans="2:32" ht="15" customHeight="1"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</row>
    <row r="17" spans="2:33" ht="15" customHeight="1">
      <c r="B17" s="446" t="s">
        <v>1019</v>
      </c>
      <c r="C17" s="447" t="s">
        <v>234</v>
      </c>
      <c r="D17" s="448">
        <v>1272000</v>
      </c>
      <c r="E17" s="448">
        <v>2304000</v>
      </c>
      <c r="F17" s="448">
        <v>811000</v>
      </c>
      <c r="G17" s="449">
        <f t="shared" ref="G17:G31" si="0">D17-(E17-F17)</f>
        <v>-221000</v>
      </c>
      <c r="H17" s="449"/>
      <c r="I17" s="449">
        <v>475000</v>
      </c>
      <c r="J17" s="449">
        <f t="shared" ref="J17:J31" si="1">IF(G17&gt;0,0,IF(AND(G17&lt;0,ABS(G17)&lt;I17),ABS(G17),I17))</f>
        <v>221000</v>
      </c>
      <c r="K17" s="449"/>
      <c r="L17" s="450">
        <v>8418000</v>
      </c>
      <c r="M17" s="451"/>
      <c r="N17" s="450">
        <f t="shared" ref="N17:N31" si="2">F17+J17+L17</f>
        <v>9450000</v>
      </c>
      <c r="P17" s="450">
        <v>8677000</v>
      </c>
      <c r="Q17" s="450">
        <v>9034000</v>
      </c>
      <c r="R17" s="450">
        <f t="shared" ref="R17:R31" si="3">P17-Q17</f>
        <v>-357000</v>
      </c>
      <c r="T17" s="450">
        <f t="shared" ref="T17:T31" si="4">N17+R17</f>
        <v>9093000</v>
      </c>
      <c r="V17" s="450">
        <v>0</v>
      </c>
      <c r="W17" s="450">
        <f t="shared" ref="W17:W31" si="5">V17</f>
        <v>0</v>
      </c>
      <c r="Y17" s="451">
        <v>6777000</v>
      </c>
      <c r="Z17" s="451">
        <v>13090687.163099999</v>
      </c>
      <c r="AB17" s="450">
        <f t="shared" ref="AB17:AB31" si="6">T17+W17+Z17</f>
        <v>22183687.163099997</v>
      </c>
      <c r="AD17" s="452">
        <f t="shared" ref="AD17:AD31" si="7">T17/AB17</f>
        <v>0.40989579113453944</v>
      </c>
      <c r="AE17" s="452">
        <f t="shared" ref="AE17:AE31" si="8">W17/AB17</f>
        <v>0</v>
      </c>
      <c r="AF17" s="452">
        <f t="shared" ref="AF17:AF31" si="9">Z17/AB17</f>
        <v>0.59010420886546067</v>
      </c>
      <c r="AG17" s="453"/>
    </row>
    <row r="18" spans="2:33" ht="15" customHeight="1">
      <c r="B18" s="446" t="s">
        <v>1020</v>
      </c>
      <c r="C18" s="447" t="s">
        <v>725</v>
      </c>
      <c r="D18" s="448">
        <v>2181000</v>
      </c>
      <c r="E18" s="448">
        <v>3345000</v>
      </c>
      <c r="F18" s="448">
        <v>849000</v>
      </c>
      <c r="G18" s="449">
        <f t="shared" si="0"/>
        <v>-315000</v>
      </c>
      <c r="H18" s="449"/>
      <c r="I18" s="449">
        <v>536000</v>
      </c>
      <c r="J18" s="449">
        <f t="shared" si="1"/>
        <v>315000</v>
      </c>
      <c r="K18" s="449"/>
      <c r="L18" s="450">
        <v>15121000</v>
      </c>
      <c r="M18" s="451"/>
      <c r="N18" s="450">
        <f t="shared" si="2"/>
        <v>16285000</v>
      </c>
      <c r="P18" s="450">
        <v>14833000</v>
      </c>
      <c r="Q18" s="450">
        <v>15970000</v>
      </c>
      <c r="R18" s="450">
        <f t="shared" si="3"/>
        <v>-1137000</v>
      </c>
      <c r="T18" s="450">
        <f t="shared" si="4"/>
        <v>15148000</v>
      </c>
      <c r="V18" s="450">
        <v>0</v>
      </c>
      <c r="W18" s="450">
        <f t="shared" si="5"/>
        <v>0</v>
      </c>
      <c r="Y18" s="451">
        <v>11349000</v>
      </c>
      <c r="Z18" s="451">
        <v>19021444.772319999</v>
      </c>
      <c r="AB18" s="450">
        <f t="shared" si="6"/>
        <v>34169444.772320002</v>
      </c>
      <c r="AD18" s="452">
        <f t="shared" si="7"/>
        <v>0.44332005102614658</v>
      </c>
      <c r="AE18" s="452">
        <f t="shared" si="8"/>
        <v>0</v>
      </c>
      <c r="AF18" s="452">
        <f t="shared" si="9"/>
        <v>0.55667994897385331</v>
      </c>
      <c r="AG18" s="453"/>
    </row>
    <row r="19" spans="2:33" ht="15" customHeight="1">
      <c r="B19" s="446" t="s">
        <v>1661</v>
      </c>
      <c r="C19" s="447" t="s">
        <v>917</v>
      </c>
      <c r="D19" s="454">
        <v>6082100</v>
      </c>
      <c r="E19" s="454">
        <v>11583600</v>
      </c>
      <c r="F19" s="454">
        <v>2722400</v>
      </c>
      <c r="G19" s="455">
        <f t="shared" si="0"/>
        <v>-2779100</v>
      </c>
      <c r="H19" s="455"/>
      <c r="I19" s="455">
        <v>2830200</v>
      </c>
      <c r="J19" s="455">
        <f t="shared" si="1"/>
        <v>2779100</v>
      </c>
      <c r="K19" s="455"/>
      <c r="L19" s="456">
        <v>38368900</v>
      </c>
      <c r="M19" s="456"/>
      <c r="N19" s="450">
        <f t="shared" si="2"/>
        <v>43870400</v>
      </c>
      <c r="P19" s="450">
        <v>37325700</v>
      </c>
      <c r="Q19" s="450">
        <v>40143200</v>
      </c>
      <c r="R19" s="450">
        <f t="shared" si="3"/>
        <v>-2817500</v>
      </c>
      <c r="T19" s="450">
        <f t="shared" si="4"/>
        <v>41052900</v>
      </c>
      <c r="V19" s="450">
        <v>0</v>
      </c>
      <c r="W19" s="450">
        <f t="shared" si="5"/>
        <v>0</v>
      </c>
      <c r="Y19" s="456">
        <v>25246700</v>
      </c>
      <c r="Z19" s="456">
        <v>42711618.912259996</v>
      </c>
      <c r="AB19" s="450">
        <f t="shared" si="6"/>
        <v>83764518.912259996</v>
      </c>
      <c r="AD19" s="452">
        <f t="shared" si="7"/>
        <v>0.49009891697702318</v>
      </c>
      <c r="AE19" s="452">
        <f t="shared" si="8"/>
        <v>0</v>
      </c>
      <c r="AF19" s="452">
        <f t="shared" si="9"/>
        <v>0.50990108302297676</v>
      </c>
      <c r="AG19" s="453"/>
    </row>
    <row r="20" spans="2:33" ht="15" customHeight="1">
      <c r="B20" s="446" t="s">
        <v>1021</v>
      </c>
      <c r="C20" s="447" t="s">
        <v>238</v>
      </c>
      <c r="D20" s="448">
        <v>12769000</v>
      </c>
      <c r="E20" s="448">
        <v>17283000</v>
      </c>
      <c r="F20" s="448">
        <v>2988000</v>
      </c>
      <c r="G20" s="449">
        <f t="shared" si="0"/>
        <v>-1526000</v>
      </c>
      <c r="H20" s="449"/>
      <c r="I20" s="449">
        <v>4288000</v>
      </c>
      <c r="J20" s="449">
        <f t="shared" si="1"/>
        <v>1526000</v>
      </c>
      <c r="K20" s="449"/>
      <c r="L20" s="450">
        <v>73369000</v>
      </c>
      <c r="M20" s="451"/>
      <c r="N20" s="450">
        <f t="shared" si="2"/>
        <v>77883000</v>
      </c>
      <c r="P20" s="450">
        <v>69790000</v>
      </c>
      <c r="Q20" s="450">
        <v>75252000</v>
      </c>
      <c r="R20" s="450">
        <f t="shared" si="3"/>
        <v>-5462000</v>
      </c>
      <c r="T20" s="450">
        <f t="shared" si="4"/>
        <v>72421000</v>
      </c>
      <c r="V20" s="450">
        <v>1962000</v>
      </c>
      <c r="W20" s="450">
        <f t="shared" si="5"/>
        <v>1962000</v>
      </c>
      <c r="Y20" s="451">
        <v>47150000</v>
      </c>
      <c r="Z20" s="451">
        <v>74789866.085119992</v>
      </c>
      <c r="AB20" s="450">
        <f t="shared" si="6"/>
        <v>149172866.08511999</v>
      </c>
      <c r="AD20" s="452">
        <f t="shared" si="7"/>
        <v>0.48548373374200393</v>
      </c>
      <c r="AE20" s="452">
        <f t="shared" si="8"/>
        <v>1.3152526002151471E-2</v>
      </c>
      <c r="AF20" s="452">
        <f t="shared" si="9"/>
        <v>0.50136374025584463</v>
      </c>
      <c r="AG20" s="453"/>
    </row>
    <row r="21" spans="2:33" ht="15" customHeight="1">
      <c r="B21" s="446" t="s">
        <v>420</v>
      </c>
      <c r="C21" s="447" t="s">
        <v>421</v>
      </c>
      <c r="D21" s="448">
        <v>6811000</v>
      </c>
      <c r="E21" s="448">
        <v>8598000</v>
      </c>
      <c r="F21" s="448">
        <v>2817000</v>
      </c>
      <c r="G21" s="449">
        <f t="shared" si="0"/>
        <v>1030000</v>
      </c>
      <c r="H21" s="449"/>
      <c r="I21" s="449">
        <v>1077000</v>
      </c>
      <c r="J21" s="449">
        <f t="shared" si="1"/>
        <v>0</v>
      </c>
      <c r="K21" s="449"/>
      <c r="L21" s="450">
        <v>31417000</v>
      </c>
      <c r="M21" s="451"/>
      <c r="N21" s="450">
        <f t="shared" si="2"/>
        <v>34234000</v>
      </c>
      <c r="P21" s="450">
        <v>31315000</v>
      </c>
      <c r="Q21" s="450">
        <v>33013000</v>
      </c>
      <c r="R21" s="450">
        <f t="shared" si="3"/>
        <v>-1698000</v>
      </c>
      <c r="T21" s="450">
        <f t="shared" si="4"/>
        <v>32536000</v>
      </c>
      <c r="V21" s="450">
        <v>1673000</v>
      </c>
      <c r="W21" s="450">
        <f t="shared" si="5"/>
        <v>1673000</v>
      </c>
      <c r="Y21" s="451">
        <v>13828000</v>
      </c>
      <c r="Z21" s="451">
        <v>27421327.292369999</v>
      </c>
      <c r="AB21" s="450">
        <f t="shared" si="6"/>
        <v>61630327.292369999</v>
      </c>
      <c r="AD21" s="452">
        <f t="shared" si="7"/>
        <v>0.52792190840803865</v>
      </c>
      <c r="AE21" s="452">
        <f t="shared" si="8"/>
        <v>2.7145726357470146E-2</v>
      </c>
      <c r="AF21" s="452">
        <f t="shared" si="9"/>
        <v>0.4449323652344912</v>
      </c>
      <c r="AG21" s="453"/>
    </row>
    <row r="22" spans="2:33" ht="15" customHeight="1">
      <c r="B22" s="446" t="s">
        <v>1022</v>
      </c>
      <c r="C22" s="447" t="s">
        <v>252</v>
      </c>
      <c r="D22" s="448">
        <v>3660869</v>
      </c>
      <c r="E22" s="448">
        <v>6396492</v>
      </c>
      <c r="F22" s="448">
        <v>2176517</v>
      </c>
      <c r="G22" s="449">
        <f t="shared" si="0"/>
        <v>-559106</v>
      </c>
      <c r="H22" s="449"/>
      <c r="I22" s="449">
        <v>1138171</v>
      </c>
      <c r="J22" s="449">
        <f t="shared" si="1"/>
        <v>559106</v>
      </c>
      <c r="K22" s="449"/>
      <c r="L22" s="450">
        <v>23227681</v>
      </c>
      <c r="M22" s="451"/>
      <c r="N22" s="450">
        <f t="shared" si="2"/>
        <v>25963304</v>
      </c>
      <c r="P22" s="450">
        <v>22489174</v>
      </c>
      <c r="Q22" s="450">
        <v>25107896</v>
      </c>
      <c r="R22" s="450">
        <f t="shared" si="3"/>
        <v>-2618722</v>
      </c>
      <c r="T22" s="450">
        <f t="shared" si="4"/>
        <v>23344582</v>
      </c>
      <c r="V22" s="450">
        <v>0</v>
      </c>
      <c r="W22" s="450">
        <f t="shared" si="5"/>
        <v>0</v>
      </c>
      <c r="Y22" s="451">
        <v>14622647</v>
      </c>
      <c r="Z22" s="451">
        <v>21398960.358060002</v>
      </c>
      <c r="AB22" s="450">
        <f t="shared" si="6"/>
        <v>44743542.358060002</v>
      </c>
      <c r="AD22" s="452">
        <f t="shared" si="7"/>
        <v>0.52174192676085152</v>
      </c>
      <c r="AE22" s="452">
        <f t="shared" si="8"/>
        <v>0</v>
      </c>
      <c r="AF22" s="452">
        <f t="shared" si="9"/>
        <v>0.47825807323914848</v>
      </c>
      <c r="AG22" s="453"/>
    </row>
    <row r="23" spans="2:33" ht="15" customHeight="1">
      <c r="B23" s="446" t="s">
        <v>382</v>
      </c>
      <c r="C23" s="447" t="s">
        <v>383</v>
      </c>
      <c r="D23" s="448">
        <v>4247994</v>
      </c>
      <c r="E23" s="448">
        <v>6341397</v>
      </c>
      <c r="F23" s="448">
        <v>882957</v>
      </c>
      <c r="G23" s="449">
        <f t="shared" si="0"/>
        <v>-1210446</v>
      </c>
      <c r="H23" s="449"/>
      <c r="I23" s="449">
        <v>1930422</v>
      </c>
      <c r="J23" s="449">
        <f t="shared" si="1"/>
        <v>1210446</v>
      </c>
      <c r="K23" s="449"/>
      <c r="L23" s="450">
        <v>24067198</v>
      </c>
      <c r="M23" s="451"/>
      <c r="N23" s="450">
        <f t="shared" si="2"/>
        <v>26160601</v>
      </c>
      <c r="P23" s="450">
        <v>22855200</v>
      </c>
      <c r="Q23" s="450">
        <v>24413500</v>
      </c>
      <c r="R23" s="450">
        <f t="shared" si="3"/>
        <v>-1558300</v>
      </c>
      <c r="T23" s="450">
        <f t="shared" si="4"/>
        <v>24602301</v>
      </c>
      <c r="V23" s="450">
        <v>0</v>
      </c>
      <c r="W23" s="450">
        <f t="shared" si="5"/>
        <v>0</v>
      </c>
      <c r="Y23" s="451">
        <v>14173892</v>
      </c>
      <c r="Z23" s="451">
        <v>21560413.619480003</v>
      </c>
      <c r="AB23" s="450">
        <f t="shared" si="6"/>
        <v>46162714.619479999</v>
      </c>
      <c r="AD23" s="452">
        <f t="shared" si="7"/>
        <v>0.53294744910036518</v>
      </c>
      <c r="AE23" s="452">
        <f t="shared" si="8"/>
        <v>0</v>
      </c>
      <c r="AF23" s="452">
        <f t="shared" si="9"/>
        <v>0.46705255089963493</v>
      </c>
      <c r="AG23" s="453"/>
    </row>
    <row r="24" spans="2:33" ht="15" customHeight="1">
      <c r="B24" s="446" t="s">
        <v>1023</v>
      </c>
      <c r="C24" s="447" t="s">
        <v>652</v>
      </c>
      <c r="D24" s="448">
        <v>1789100</v>
      </c>
      <c r="E24" s="448">
        <v>3512600</v>
      </c>
      <c r="F24" s="448">
        <v>825300</v>
      </c>
      <c r="G24" s="449">
        <f t="shared" si="0"/>
        <v>-898200</v>
      </c>
      <c r="H24" s="449"/>
      <c r="I24" s="449">
        <v>1293800</v>
      </c>
      <c r="J24" s="449">
        <f t="shared" si="1"/>
        <v>898200</v>
      </c>
      <c r="K24" s="449"/>
      <c r="L24" s="450">
        <v>11154100</v>
      </c>
      <c r="M24" s="451"/>
      <c r="N24" s="450">
        <f t="shared" si="2"/>
        <v>12877600</v>
      </c>
      <c r="P24" s="450">
        <v>11044900</v>
      </c>
      <c r="Q24" s="450">
        <v>11853300</v>
      </c>
      <c r="R24" s="450">
        <f t="shared" si="3"/>
        <v>-808400</v>
      </c>
      <c r="T24" s="450">
        <f t="shared" si="4"/>
        <v>12069200</v>
      </c>
      <c r="V24" s="450">
        <v>0</v>
      </c>
      <c r="W24" s="450">
        <f t="shared" si="5"/>
        <v>0</v>
      </c>
      <c r="Y24" s="451">
        <v>9663100</v>
      </c>
      <c r="Z24" s="451">
        <v>11991423.5154</v>
      </c>
      <c r="AB24" s="450">
        <f t="shared" si="6"/>
        <v>24060623.5154</v>
      </c>
      <c r="AD24" s="452">
        <f t="shared" si="7"/>
        <v>0.50161626078705357</v>
      </c>
      <c r="AE24" s="452">
        <f t="shared" si="8"/>
        <v>0</v>
      </c>
      <c r="AF24" s="452">
        <f t="shared" si="9"/>
        <v>0.49838373921294643</v>
      </c>
      <c r="AG24" s="453"/>
    </row>
    <row r="25" spans="2:33" ht="15" customHeight="1">
      <c r="B25" s="446" t="s">
        <v>1024</v>
      </c>
      <c r="C25" s="447" t="s">
        <v>1025</v>
      </c>
      <c r="D25" s="448">
        <v>1004054</v>
      </c>
      <c r="E25" s="448">
        <v>634076</v>
      </c>
      <c r="F25" s="448">
        <v>49800</v>
      </c>
      <c r="G25" s="449">
        <f t="shared" si="0"/>
        <v>419778</v>
      </c>
      <c r="H25" s="449"/>
      <c r="I25" s="449">
        <v>0</v>
      </c>
      <c r="J25" s="449">
        <f t="shared" si="1"/>
        <v>0</v>
      </c>
      <c r="K25" s="449"/>
      <c r="L25" s="450">
        <v>2775790</v>
      </c>
      <c r="M25" s="451"/>
      <c r="N25" s="450">
        <f t="shared" si="2"/>
        <v>2825590</v>
      </c>
      <c r="P25" s="450">
        <v>2684278</v>
      </c>
      <c r="Q25" s="450">
        <v>2825590</v>
      </c>
      <c r="R25" s="450">
        <f t="shared" si="3"/>
        <v>-141312</v>
      </c>
      <c r="T25" s="450">
        <f t="shared" si="4"/>
        <v>2684278</v>
      </c>
      <c r="V25" s="450">
        <v>0</v>
      </c>
      <c r="W25" s="450">
        <f t="shared" si="5"/>
        <v>0</v>
      </c>
      <c r="Y25" s="451">
        <v>2907569</v>
      </c>
      <c r="Z25" s="451">
        <v>4976490.1018399997</v>
      </c>
      <c r="AB25" s="450">
        <f t="shared" si="6"/>
        <v>7660768.1018399997</v>
      </c>
      <c r="AD25" s="452">
        <f t="shared" si="7"/>
        <v>0.35039280191176619</v>
      </c>
      <c r="AE25" s="452">
        <f t="shared" si="8"/>
        <v>0</v>
      </c>
      <c r="AF25" s="452">
        <f t="shared" si="9"/>
        <v>0.64960719808823386</v>
      </c>
      <c r="AG25" s="453"/>
    </row>
    <row r="26" spans="2:33" ht="15" customHeight="1">
      <c r="B26" s="446" t="s">
        <v>1026</v>
      </c>
      <c r="C26" s="447" t="s">
        <v>270</v>
      </c>
      <c r="D26" s="448">
        <v>15361000</v>
      </c>
      <c r="E26" s="448">
        <v>27963000</v>
      </c>
      <c r="F26" s="448">
        <v>6901000</v>
      </c>
      <c r="G26" s="449">
        <f t="shared" si="0"/>
        <v>-5701000</v>
      </c>
      <c r="H26" s="449"/>
      <c r="I26" s="449">
        <v>4905000</v>
      </c>
      <c r="J26" s="449">
        <f t="shared" si="1"/>
        <v>4905000</v>
      </c>
      <c r="K26" s="449"/>
      <c r="L26" s="450">
        <v>62261000</v>
      </c>
      <c r="M26" s="451"/>
      <c r="N26" s="450">
        <f t="shared" si="2"/>
        <v>74067000</v>
      </c>
      <c r="P26" s="450">
        <v>64103000</v>
      </c>
      <c r="Q26" s="450">
        <v>68306000</v>
      </c>
      <c r="R26" s="450">
        <f t="shared" si="3"/>
        <v>-4203000</v>
      </c>
      <c r="T26" s="450">
        <f t="shared" si="4"/>
        <v>69864000</v>
      </c>
      <c r="V26" s="450">
        <v>0</v>
      </c>
      <c r="W26" s="450">
        <f t="shared" si="5"/>
        <v>0</v>
      </c>
      <c r="Y26" s="451">
        <v>47468000</v>
      </c>
      <c r="Z26" s="451">
        <v>124620728.18833999</v>
      </c>
      <c r="AB26" s="450">
        <f t="shared" si="6"/>
        <v>194484728.18834001</v>
      </c>
      <c r="AD26" s="452">
        <f t="shared" si="7"/>
        <v>0.35922614927555313</v>
      </c>
      <c r="AE26" s="452">
        <f t="shared" si="8"/>
        <v>0</v>
      </c>
      <c r="AF26" s="452">
        <f t="shared" si="9"/>
        <v>0.64077385072444681</v>
      </c>
      <c r="AG26" s="453"/>
    </row>
    <row r="27" spans="2:33" ht="15" customHeight="1">
      <c r="B27" s="446" t="s">
        <v>1027</v>
      </c>
      <c r="C27" s="447" t="s">
        <v>1028</v>
      </c>
      <c r="D27" s="448">
        <v>407006</v>
      </c>
      <c r="E27" s="448">
        <v>534898</v>
      </c>
      <c r="F27" s="448">
        <v>103288</v>
      </c>
      <c r="G27" s="449">
        <f t="shared" si="0"/>
        <v>-24604</v>
      </c>
      <c r="H27" s="449"/>
      <c r="I27" s="449">
        <v>0</v>
      </c>
      <c r="J27" s="449">
        <f t="shared" si="1"/>
        <v>0</v>
      </c>
      <c r="K27" s="449"/>
      <c r="L27" s="450">
        <v>2690096</v>
      </c>
      <c r="M27" s="451"/>
      <c r="N27" s="450">
        <f t="shared" si="2"/>
        <v>2793384</v>
      </c>
      <c r="P27" s="450">
        <v>2521030</v>
      </c>
      <c r="Q27" s="450">
        <v>2784585</v>
      </c>
      <c r="R27" s="450">
        <f t="shared" si="3"/>
        <v>-263555</v>
      </c>
      <c r="T27" s="450">
        <f t="shared" si="4"/>
        <v>2529829</v>
      </c>
      <c r="V27" s="450">
        <v>0</v>
      </c>
      <c r="W27" s="450">
        <f t="shared" si="5"/>
        <v>0</v>
      </c>
      <c r="Y27" s="451">
        <v>2785314</v>
      </c>
      <c r="Z27" s="451">
        <v>3116617.4918200001</v>
      </c>
      <c r="AB27" s="450">
        <f t="shared" si="6"/>
        <v>5646446.4918200001</v>
      </c>
      <c r="AD27" s="452">
        <f t="shared" si="7"/>
        <v>0.44803913464246231</v>
      </c>
      <c r="AE27" s="452">
        <f t="shared" si="8"/>
        <v>0</v>
      </c>
      <c r="AF27" s="452">
        <f t="shared" si="9"/>
        <v>0.55196086535753763</v>
      </c>
      <c r="AG27" s="453"/>
    </row>
    <row r="28" spans="2:33" ht="15" customHeight="1">
      <c r="B28" s="446" t="s">
        <v>1239</v>
      </c>
      <c r="C28" s="447" t="s">
        <v>1240</v>
      </c>
      <c r="D28" s="448">
        <v>771500</v>
      </c>
      <c r="E28" s="448">
        <v>1179200</v>
      </c>
      <c r="F28" s="448">
        <v>3700</v>
      </c>
      <c r="G28" s="449">
        <f t="shared" si="0"/>
        <v>-404000</v>
      </c>
      <c r="H28" s="449"/>
      <c r="I28" s="449">
        <v>499200</v>
      </c>
      <c r="J28" s="449">
        <f t="shared" si="1"/>
        <v>404000</v>
      </c>
      <c r="K28" s="449"/>
      <c r="L28" s="450">
        <v>4367300</v>
      </c>
      <c r="M28" s="451"/>
      <c r="N28" s="450">
        <f t="shared" si="2"/>
        <v>4775000</v>
      </c>
      <c r="P28" s="450">
        <f>(50+3922.3+135.4+7.1)*1000</f>
        <v>4114800</v>
      </c>
      <c r="Q28" s="450">
        <f>(49.9+4146+135.4+9.2)*1000</f>
        <v>4340499.9999999991</v>
      </c>
      <c r="R28" s="450">
        <f t="shared" si="3"/>
        <v>-225699.99999999907</v>
      </c>
      <c r="T28" s="450">
        <f t="shared" si="4"/>
        <v>4549300.0000000009</v>
      </c>
      <c r="V28" s="450">
        <v>0</v>
      </c>
      <c r="W28" s="450">
        <f t="shared" si="5"/>
        <v>0</v>
      </c>
      <c r="Y28" s="451">
        <v>4511600</v>
      </c>
      <c r="Z28" s="451">
        <v>6996037.6245199991</v>
      </c>
      <c r="AB28" s="450">
        <f t="shared" si="6"/>
        <v>11545337.62452</v>
      </c>
      <c r="AD28" s="452">
        <f t="shared" si="7"/>
        <v>0.39403784869298175</v>
      </c>
      <c r="AE28" s="452">
        <f t="shared" si="8"/>
        <v>0</v>
      </c>
      <c r="AF28" s="452">
        <f t="shared" si="9"/>
        <v>0.60596215130701825</v>
      </c>
      <c r="AG28" s="453"/>
    </row>
    <row r="29" spans="2:33" ht="15" customHeight="1">
      <c r="B29" s="446" t="s">
        <v>410</v>
      </c>
      <c r="C29" s="447" t="s">
        <v>411</v>
      </c>
      <c r="D29" s="448">
        <v>1926967</v>
      </c>
      <c r="E29" s="448">
        <v>2889347</v>
      </c>
      <c r="F29" s="448">
        <v>942883</v>
      </c>
      <c r="G29" s="449">
        <f t="shared" si="0"/>
        <v>-19497</v>
      </c>
      <c r="H29" s="449"/>
      <c r="I29" s="449">
        <v>609500</v>
      </c>
      <c r="J29" s="449">
        <f t="shared" si="1"/>
        <v>19497</v>
      </c>
      <c r="K29" s="449"/>
      <c r="L29" s="450">
        <v>8750811</v>
      </c>
      <c r="M29" s="451"/>
      <c r="N29" s="450">
        <f t="shared" si="2"/>
        <v>9713191</v>
      </c>
      <c r="P29" s="450">
        <v>6767000</v>
      </c>
      <c r="Q29" s="450">
        <v>7680000</v>
      </c>
      <c r="R29" s="450">
        <f t="shared" si="3"/>
        <v>-913000</v>
      </c>
      <c r="T29" s="450">
        <f t="shared" si="4"/>
        <v>8800191</v>
      </c>
      <c r="V29" s="450">
        <v>0</v>
      </c>
      <c r="W29" s="450">
        <f t="shared" si="5"/>
        <v>0</v>
      </c>
      <c r="Y29" s="451">
        <v>6177664</v>
      </c>
      <c r="Z29" s="451">
        <v>8146537.1766400002</v>
      </c>
      <c r="AB29" s="450">
        <f t="shared" si="6"/>
        <v>16946728.17664</v>
      </c>
      <c r="AD29" s="452">
        <f t="shared" si="7"/>
        <v>0.51928554634696444</v>
      </c>
      <c r="AE29" s="452">
        <f t="shared" si="8"/>
        <v>0</v>
      </c>
      <c r="AF29" s="452">
        <f t="shared" si="9"/>
        <v>0.4807144536530355</v>
      </c>
      <c r="AG29" s="453"/>
    </row>
    <row r="30" spans="2:33" ht="15" customHeight="1">
      <c r="B30" s="446" t="s">
        <v>1698</v>
      </c>
      <c r="C30" s="447" t="s">
        <v>1030</v>
      </c>
      <c r="D30" s="448">
        <v>935000</v>
      </c>
      <c r="E30" s="448">
        <v>1112000</v>
      </c>
      <c r="F30" s="448">
        <v>103000</v>
      </c>
      <c r="G30" s="449">
        <f t="shared" si="0"/>
        <v>-74000</v>
      </c>
      <c r="H30" s="449"/>
      <c r="I30" s="449">
        <v>146000</v>
      </c>
      <c r="J30" s="449">
        <f t="shared" si="1"/>
        <v>74000</v>
      </c>
      <c r="K30" s="449"/>
      <c r="L30" s="450">
        <v>4237000</v>
      </c>
      <c r="M30" s="451"/>
      <c r="N30" s="450">
        <f t="shared" si="2"/>
        <v>4414000</v>
      </c>
      <c r="P30" s="450">
        <v>3705000</v>
      </c>
      <c r="Q30" s="450">
        <v>3999000</v>
      </c>
      <c r="R30" s="450">
        <f t="shared" si="3"/>
        <v>-294000</v>
      </c>
      <c r="T30" s="450">
        <f t="shared" si="4"/>
        <v>4120000</v>
      </c>
      <c r="V30" s="450">
        <v>0</v>
      </c>
      <c r="W30" s="450">
        <f t="shared" si="5"/>
        <v>0</v>
      </c>
      <c r="Y30" s="451">
        <v>3319000</v>
      </c>
      <c r="Z30" s="451">
        <v>4382709.9560200004</v>
      </c>
      <c r="AB30" s="450">
        <f t="shared" si="6"/>
        <v>8502709.9560200013</v>
      </c>
      <c r="AD30" s="452">
        <f t="shared" si="7"/>
        <v>0.48455139847302447</v>
      </c>
      <c r="AE30" s="452">
        <f t="shared" si="8"/>
        <v>0</v>
      </c>
      <c r="AF30" s="452">
        <f t="shared" si="9"/>
        <v>0.51544860152697547</v>
      </c>
      <c r="AG30" s="453"/>
    </row>
    <row r="31" spans="2:33" ht="15" customHeight="1">
      <c r="B31" s="457" t="s">
        <v>1031</v>
      </c>
      <c r="C31" s="458" t="s">
        <v>542</v>
      </c>
      <c r="D31" s="448">
        <v>4069000</v>
      </c>
      <c r="E31" s="448">
        <v>5652000</v>
      </c>
      <c r="F31" s="448">
        <v>797000</v>
      </c>
      <c r="G31" s="449">
        <f t="shared" si="0"/>
        <v>-786000</v>
      </c>
      <c r="H31" s="449"/>
      <c r="I31" s="449">
        <v>785000</v>
      </c>
      <c r="J31" s="449">
        <f t="shared" si="1"/>
        <v>785000</v>
      </c>
      <c r="K31" s="449"/>
      <c r="L31" s="450">
        <v>26013000</v>
      </c>
      <c r="M31" s="451"/>
      <c r="N31" s="450">
        <f t="shared" si="2"/>
        <v>27595000</v>
      </c>
      <c r="O31" s="366"/>
      <c r="P31" s="459">
        <v>22927000</v>
      </c>
      <c r="Q31" s="459">
        <v>25465000</v>
      </c>
      <c r="R31" s="450">
        <f t="shared" si="3"/>
        <v>-2538000</v>
      </c>
      <c r="S31" s="366"/>
      <c r="T31" s="450">
        <f t="shared" si="4"/>
        <v>25057000</v>
      </c>
      <c r="U31" s="366"/>
      <c r="V31" s="450">
        <v>0</v>
      </c>
      <c r="W31" s="450">
        <f t="shared" si="5"/>
        <v>0</v>
      </c>
      <c r="X31" s="366"/>
      <c r="Y31" s="451">
        <v>17616000</v>
      </c>
      <c r="Z31" s="451">
        <v>34162948.309289999</v>
      </c>
      <c r="AA31" s="366"/>
      <c r="AB31" s="450">
        <f t="shared" si="6"/>
        <v>59219948.309289999</v>
      </c>
      <c r="AC31" s="366"/>
      <c r="AD31" s="452">
        <f t="shared" si="7"/>
        <v>0.42311755946043672</v>
      </c>
      <c r="AE31" s="452">
        <f t="shared" si="8"/>
        <v>0</v>
      </c>
      <c r="AF31" s="452">
        <f t="shared" si="9"/>
        <v>0.57688244053956328</v>
      </c>
      <c r="AG31" s="453"/>
    </row>
    <row r="32" spans="2:33" ht="15" customHeight="1">
      <c r="B32" s="460" t="s">
        <v>1645</v>
      </c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1">
        <f>AVERAGE(AD17:AD31)</f>
        <v>0.45944509844928066</v>
      </c>
      <c r="AE32" s="461">
        <f>AVERAGE(AE17:AE31)</f>
        <v>2.6865501573081077E-3</v>
      </c>
      <c r="AF32" s="461">
        <f>AVERAGE(AF17:AF31)</f>
        <v>0.53786835139341116</v>
      </c>
    </row>
    <row r="34" spans="2:2" ht="15" customHeight="1">
      <c r="B34" s="462" t="s">
        <v>16</v>
      </c>
    </row>
    <row r="35" spans="2:2" ht="15" customHeight="1">
      <c r="B35" s="463" t="s">
        <v>1690</v>
      </c>
    </row>
    <row r="36" spans="2:2" ht="15" customHeight="1">
      <c r="B36" s="463" t="s">
        <v>1691</v>
      </c>
    </row>
    <row r="37" spans="2:2" ht="15" customHeight="1">
      <c r="B37" s="463" t="s">
        <v>1692</v>
      </c>
    </row>
    <row r="38" spans="2:2" ht="15" customHeight="1">
      <c r="B38" s="463" t="s">
        <v>1646</v>
      </c>
    </row>
    <row r="39" spans="2:2" ht="15" customHeight="1">
      <c r="B39" s="463" t="s">
        <v>1693</v>
      </c>
    </row>
    <row r="40" spans="2:2" ht="15" customHeight="1">
      <c r="B40" s="363" t="s">
        <v>1647</v>
      </c>
    </row>
    <row r="41" spans="2:2" ht="15" customHeight="1">
      <c r="B41" s="464" t="s">
        <v>1648</v>
      </c>
    </row>
    <row r="42" spans="2:2" ht="15" customHeight="1">
      <c r="B42" s="464" t="s">
        <v>1649</v>
      </c>
    </row>
    <row r="43" spans="2:2" ht="15" customHeight="1">
      <c r="B43" s="464" t="s">
        <v>1650</v>
      </c>
    </row>
    <row r="44" spans="2:2" ht="15" customHeight="1">
      <c r="B44" s="363" t="s">
        <v>1694</v>
      </c>
    </row>
    <row r="45" spans="2:2" ht="15" customHeight="1">
      <c r="B45" s="363" t="s">
        <v>1651</v>
      </c>
    </row>
    <row r="46" spans="2:2" ht="15" customHeight="1">
      <c r="B46" s="363" t="s">
        <v>1652</v>
      </c>
    </row>
    <row r="47" spans="2:2" ht="15" customHeight="1">
      <c r="B47" s="363" t="s">
        <v>1653</v>
      </c>
    </row>
    <row r="48" spans="2:2" ht="15" customHeight="1">
      <c r="B48" s="363" t="s">
        <v>1654</v>
      </c>
    </row>
    <row r="49" spans="2:2" ht="15" customHeight="1">
      <c r="B49" s="363" t="s">
        <v>1655</v>
      </c>
    </row>
    <row r="50" spans="2:2" ht="15" customHeight="1">
      <c r="B50" s="363" t="s">
        <v>1695</v>
      </c>
    </row>
    <row r="51" spans="2:2" ht="15" customHeight="1">
      <c r="B51" s="363" t="s">
        <v>1656</v>
      </c>
    </row>
    <row r="52" spans="2:2" ht="15" customHeight="1">
      <c r="B52" s="363" t="s">
        <v>1696</v>
      </c>
    </row>
    <row r="53" spans="2:2" ht="15" customHeight="1">
      <c r="B53" s="363" t="s">
        <v>1697</v>
      </c>
    </row>
    <row r="54" spans="2:2" ht="15" customHeight="1">
      <c r="B54" s="363" t="s">
        <v>1657</v>
      </c>
    </row>
    <row r="55" spans="2:2" ht="15" customHeight="1">
      <c r="B55" s="363" t="s">
        <v>1658</v>
      </c>
    </row>
    <row r="56" spans="2:2" ht="15" customHeight="1">
      <c r="B56" s="363" t="s">
        <v>1659</v>
      </c>
    </row>
    <row r="57" spans="2:2" ht="15" customHeight="1">
      <c r="B57" s="363" t="s">
        <v>1660</v>
      </c>
    </row>
  </sheetData>
  <printOptions horizontalCentered="1"/>
  <pageMargins left="0.7" right="0.7" top="1.25" bottom="0.75" header="0.3" footer="0.3"/>
  <pageSetup scale="40" orientation="landscape" useFirstPageNumber="1" horizontalDpi="1200" verticalDpi="1200" r:id="rId1"/>
  <headerFooter scaleWithDoc="0">
    <oddHeader>&amp;R&amp;"Times New Roman,Bold"&amp;10SOAH DOCKET NO. 473-24-13232
PUC DOCKET NO. 56211
Exhibit AEB-R-17
Page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549C2-D8AD-4D8E-BDF4-EBBAC89F5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B18FC-B0E1-4B7F-8C84-7405EFBFDE9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3f6d80-b32b-4225-9fa8-d2a9096fb9d8"/>
    <ds:schemaRef ds:uri="http://purl.org/dc/terms/"/>
    <ds:schemaRef ds:uri="b7db04fa-0a16-4728-af6f-a731b02a93f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4CDADA-8525-4F68-BE82-6C6050923F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20</vt:i4>
      </vt:variant>
    </vt:vector>
  </HeadingPairs>
  <TitlesOfParts>
    <vt:vector size="37" baseType="lpstr">
      <vt:lpstr>AEB-R-1 Summ</vt:lpstr>
      <vt:lpstr>AEB-R-2 CGDCF</vt:lpstr>
      <vt:lpstr>AEB-R-3 CAPM</vt:lpstr>
      <vt:lpstr>AEB-4 LT Beta</vt:lpstr>
      <vt:lpstr>AEB-R-5 MktRet</vt:lpstr>
      <vt:lpstr>AEB-R-6 BYRP</vt:lpstr>
      <vt:lpstr>AEB-R-7 StaffAdj'dCGDCF</vt:lpstr>
      <vt:lpstr>AEB-R-8 StaffAdj'dBYRP</vt:lpstr>
      <vt:lpstr>AEB-R-9 StaffCAPM</vt:lpstr>
      <vt:lpstr>AEB-R-10 LTGwthRate</vt:lpstr>
      <vt:lpstr>AEB-R-11 GormanAdjdRskPrem</vt:lpstr>
      <vt:lpstr>AEB-R-12 GormanAdj'dCAPM</vt:lpstr>
      <vt:lpstr>AEB-R-13 WoolSustain GR </vt:lpstr>
      <vt:lpstr>AEB-R-14 WoolAdjDCF </vt:lpstr>
      <vt:lpstr>AEB-R-15 WoolAdjCAPM</vt:lpstr>
      <vt:lpstr>AEB-R-16 WoolTotalAdjmts</vt:lpstr>
      <vt:lpstr>AEB-R-17 MV DtoE</vt:lpstr>
      <vt:lpstr>'AEB-4 LT Beta'!Print_Area</vt:lpstr>
      <vt:lpstr>'AEB-R-1 Summ'!Print_Area</vt:lpstr>
      <vt:lpstr>'AEB-R-10 LTGwthRate'!Print_Area</vt:lpstr>
      <vt:lpstr>'AEB-R-11 GormanAdjdRskPrem'!Print_Area</vt:lpstr>
      <vt:lpstr>'AEB-R-12 GormanAdj''dCAPM'!Print_Area</vt:lpstr>
      <vt:lpstr>'AEB-R-13 WoolSustain GR '!Print_Area</vt:lpstr>
      <vt:lpstr>'AEB-R-14 WoolAdjDCF '!Print_Area</vt:lpstr>
      <vt:lpstr>'AEB-R-15 WoolAdjCAPM'!Print_Area</vt:lpstr>
      <vt:lpstr>'AEB-R-16 WoolTotalAdjmts'!Print_Area</vt:lpstr>
      <vt:lpstr>'AEB-R-17 MV DtoE'!Print_Area</vt:lpstr>
      <vt:lpstr>'AEB-R-2 CGDCF'!Print_Area</vt:lpstr>
      <vt:lpstr>'AEB-R-3 CAPM'!Print_Area</vt:lpstr>
      <vt:lpstr>'AEB-R-5 MktRet'!Print_Area</vt:lpstr>
      <vt:lpstr>'AEB-R-6 BYRP'!Print_Area</vt:lpstr>
      <vt:lpstr>'AEB-R-7 StaffAdj''dCGDCF'!Print_Area</vt:lpstr>
      <vt:lpstr>'AEB-R-8 StaffAdj''dBYRP'!Print_Area</vt:lpstr>
      <vt:lpstr>'AEB-R-9 StaffCAPM'!Print_Area</vt:lpstr>
      <vt:lpstr>'AEB-R-17 MV DtoE'!Print_Titles</vt:lpstr>
      <vt:lpstr>'AEB-R-5 MktRet'!Print_Titles</vt:lpstr>
      <vt:lpstr>'AEB-R-6 BYRP'!Print_Titles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Mikhail, Diana</dc:creator>
  <cp:lastModifiedBy>Fields, Brian L</cp:lastModifiedBy>
  <cp:lastPrinted>2024-07-10T14:07:31Z</cp:lastPrinted>
  <dcterms:created xsi:type="dcterms:W3CDTF">2015-06-05T18:17:20Z</dcterms:created>
  <dcterms:modified xsi:type="dcterms:W3CDTF">2024-07-10T14:07:51Z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{687152E4-8F36-4C69-BC3E-C132587B885C}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2024-02-13T16:44:33Z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a32f1a65-ea7a-472a-9b60-650bd683a97d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